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USERS\GERES\COENG\DOC 2022\16. PLANILHAS 2022\Guarapari\Arquivo Empreiteiro\"/>
    </mc:Choice>
  </mc:AlternateContent>
  <bookViews>
    <workbookView xWindow="360" yWindow="75" windowWidth="17055" windowHeight="6555"/>
  </bookViews>
  <sheets>
    <sheet name="plan1" sheetId="1" r:id="rId1"/>
  </sheets>
  <definedNames>
    <definedName name="plan1">plan1!$A$1:$H$452</definedName>
  </definedNames>
  <calcPr calcId="152511"/>
</workbook>
</file>

<file path=xl/calcChain.xml><?xml version="1.0" encoding="utf-8"?>
<calcChain xmlns="http://schemas.openxmlformats.org/spreadsheetml/2006/main">
  <c r="F11" i="1" l="1"/>
  <c r="G11" i="1" s="1"/>
  <c r="F447" i="1" l="1"/>
  <c r="G447" i="1" s="1"/>
  <c r="H447" i="1" s="1"/>
  <c r="F448" i="1"/>
  <c r="G448" i="1" s="1"/>
  <c r="H448" i="1" s="1"/>
  <c r="F449" i="1"/>
  <c r="G449" i="1" s="1"/>
  <c r="H449" i="1" s="1"/>
  <c r="F450" i="1"/>
  <c r="G450" i="1" s="1"/>
  <c r="H450" i="1" s="1"/>
  <c r="F446" i="1"/>
  <c r="G446" i="1" s="1"/>
  <c r="H446" i="1" s="1"/>
  <c r="F437" i="1"/>
  <c r="G437" i="1" s="1"/>
  <c r="H437" i="1" s="1"/>
  <c r="F438" i="1"/>
  <c r="G438" i="1" s="1"/>
  <c r="H438" i="1" s="1"/>
  <c r="F439" i="1"/>
  <c r="G439" i="1" s="1"/>
  <c r="H439" i="1" s="1"/>
  <c r="F440" i="1"/>
  <c r="G440" i="1" s="1"/>
  <c r="H440" i="1" s="1"/>
  <c r="F441" i="1"/>
  <c r="G441" i="1" s="1"/>
  <c r="H441" i="1" s="1"/>
  <c r="F436" i="1"/>
  <c r="G436" i="1" s="1"/>
  <c r="H436" i="1" s="1"/>
  <c r="F429" i="1"/>
  <c r="G429" i="1" s="1"/>
  <c r="H429" i="1" s="1"/>
  <c r="F430" i="1"/>
  <c r="G430" i="1" s="1"/>
  <c r="H430" i="1" s="1"/>
  <c r="F431" i="1"/>
  <c r="G431" i="1" s="1"/>
  <c r="H431" i="1" s="1"/>
  <c r="F428" i="1"/>
  <c r="G428" i="1" s="1"/>
  <c r="H428" i="1" s="1"/>
  <c r="F411" i="1"/>
  <c r="G411" i="1" s="1"/>
  <c r="H411" i="1" s="1"/>
  <c r="F412" i="1"/>
  <c r="G412" i="1" s="1"/>
  <c r="H412" i="1" s="1"/>
  <c r="F413" i="1"/>
  <c r="G413" i="1" s="1"/>
  <c r="H413" i="1" s="1"/>
  <c r="F414" i="1"/>
  <c r="G414" i="1" s="1"/>
  <c r="H414" i="1" s="1"/>
  <c r="F415" i="1"/>
  <c r="G415" i="1" s="1"/>
  <c r="H415" i="1" s="1"/>
  <c r="F416" i="1"/>
  <c r="G416" i="1" s="1"/>
  <c r="H416" i="1" s="1"/>
  <c r="F417" i="1"/>
  <c r="G417" i="1" s="1"/>
  <c r="H417" i="1" s="1"/>
  <c r="F418" i="1"/>
  <c r="G418" i="1" s="1"/>
  <c r="H418" i="1" s="1"/>
  <c r="F419" i="1"/>
  <c r="G419" i="1" s="1"/>
  <c r="H419" i="1" s="1"/>
  <c r="F420" i="1"/>
  <c r="G420" i="1" s="1"/>
  <c r="H420" i="1" s="1"/>
  <c r="F421" i="1"/>
  <c r="G421" i="1" s="1"/>
  <c r="H421" i="1" s="1"/>
  <c r="F422" i="1"/>
  <c r="G422" i="1" s="1"/>
  <c r="H422" i="1" s="1"/>
  <c r="F423" i="1"/>
  <c r="G423" i="1" s="1"/>
  <c r="H423" i="1" s="1"/>
  <c r="F410" i="1"/>
  <c r="G410" i="1" s="1"/>
  <c r="H410" i="1" s="1"/>
  <c r="F405" i="1"/>
  <c r="G405" i="1" s="1"/>
  <c r="H405" i="1" s="1"/>
  <c r="F404" i="1"/>
  <c r="G404" i="1" s="1"/>
  <c r="H404" i="1" s="1"/>
  <c r="F384" i="1"/>
  <c r="G384" i="1" s="1"/>
  <c r="H384" i="1" s="1"/>
  <c r="F385" i="1"/>
  <c r="G385" i="1" s="1"/>
  <c r="H385" i="1" s="1"/>
  <c r="F386" i="1"/>
  <c r="G386" i="1" s="1"/>
  <c r="H386" i="1" s="1"/>
  <c r="F387" i="1"/>
  <c r="G387" i="1" s="1"/>
  <c r="H387" i="1" s="1"/>
  <c r="F388" i="1"/>
  <c r="G388" i="1" s="1"/>
  <c r="H388" i="1" s="1"/>
  <c r="F389" i="1"/>
  <c r="G389" i="1" s="1"/>
  <c r="H389" i="1" s="1"/>
  <c r="F390" i="1"/>
  <c r="G390" i="1" s="1"/>
  <c r="H390" i="1" s="1"/>
  <c r="F391" i="1"/>
  <c r="G391" i="1" s="1"/>
  <c r="H391" i="1" s="1"/>
  <c r="F392" i="1"/>
  <c r="G392" i="1" s="1"/>
  <c r="H392" i="1" s="1"/>
  <c r="F393" i="1"/>
  <c r="G393" i="1" s="1"/>
  <c r="H393" i="1" s="1"/>
  <c r="F394" i="1"/>
  <c r="G394" i="1" s="1"/>
  <c r="H394" i="1" s="1"/>
  <c r="F395" i="1"/>
  <c r="G395" i="1" s="1"/>
  <c r="H395" i="1" s="1"/>
  <c r="F396" i="1"/>
  <c r="G396" i="1" s="1"/>
  <c r="H396" i="1" s="1"/>
  <c r="F397" i="1"/>
  <c r="G397" i="1" s="1"/>
  <c r="H397" i="1" s="1"/>
  <c r="F398" i="1"/>
  <c r="G398" i="1" s="1"/>
  <c r="H398" i="1" s="1"/>
  <c r="F399" i="1"/>
  <c r="G399" i="1" s="1"/>
  <c r="H399" i="1" s="1"/>
  <c r="F383" i="1"/>
  <c r="F363" i="1"/>
  <c r="G363" i="1" s="1"/>
  <c r="H363" i="1" s="1"/>
  <c r="F364" i="1"/>
  <c r="G364" i="1" s="1"/>
  <c r="H364" i="1" s="1"/>
  <c r="F365" i="1"/>
  <c r="G365" i="1" s="1"/>
  <c r="H365" i="1" s="1"/>
  <c r="F366" i="1"/>
  <c r="G366" i="1" s="1"/>
  <c r="H366" i="1" s="1"/>
  <c r="F367" i="1"/>
  <c r="G367" i="1" s="1"/>
  <c r="H367" i="1" s="1"/>
  <c r="F368" i="1"/>
  <c r="G368" i="1" s="1"/>
  <c r="H368" i="1" s="1"/>
  <c r="F369" i="1"/>
  <c r="G369" i="1" s="1"/>
  <c r="H369" i="1" s="1"/>
  <c r="F370" i="1"/>
  <c r="G370" i="1" s="1"/>
  <c r="H370" i="1" s="1"/>
  <c r="F371" i="1"/>
  <c r="G371" i="1" s="1"/>
  <c r="H371" i="1" s="1"/>
  <c r="F372" i="1"/>
  <c r="G372" i="1" s="1"/>
  <c r="H372" i="1" s="1"/>
  <c r="F373" i="1"/>
  <c r="G373" i="1" s="1"/>
  <c r="H373" i="1" s="1"/>
  <c r="F374" i="1"/>
  <c r="G374" i="1" s="1"/>
  <c r="H374" i="1" s="1"/>
  <c r="F375" i="1"/>
  <c r="G375" i="1" s="1"/>
  <c r="H375" i="1" s="1"/>
  <c r="F376" i="1"/>
  <c r="G376" i="1" s="1"/>
  <c r="H376" i="1" s="1"/>
  <c r="F377" i="1"/>
  <c r="G377" i="1" s="1"/>
  <c r="H377" i="1" s="1"/>
  <c r="F378" i="1"/>
  <c r="G378" i="1" s="1"/>
  <c r="H378" i="1" s="1"/>
  <c r="F362" i="1"/>
  <c r="G362" i="1" s="1"/>
  <c r="H362" i="1" s="1"/>
  <c r="F351" i="1"/>
  <c r="G351" i="1" s="1"/>
  <c r="H351" i="1" s="1"/>
  <c r="F352" i="1"/>
  <c r="G352" i="1" s="1"/>
  <c r="H352" i="1" s="1"/>
  <c r="F353" i="1"/>
  <c r="G353" i="1" s="1"/>
  <c r="H353" i="1" s="1"/>
  <c r="F354" i="1"/>
  <c r="G354" i="1" s="1"/>
  <c r="H354" i="1" s="1"/>
  <c r="F355" i="1"/>
  <c r="G355" i="1" s="1"/>
  <c r="H355" i="1" s="1"/>
  <c r="F356" i="1"/>
  <c r="G356" i="1" s="1"/>
  <c r="H356" i="1" s="1"/>
  <c r="F357" i="1"/>
  <c r="G357" i="1" s="1"/>
  <c r="H357" i="1" s="1"/>
  <c r="F350" i="1"/>
  <c r="G350" i="1" s="1"/>
  <c r="H350" i="1" s="1"/>
  <c r="F343" i="1"/>
  <c r="G343" i="1" s="1"/>
  <c r="H343" i="1" s="1"/>
  <c r="F344" i="1"/>
  <c r="G344" i="1" s="1"/>
  <c r="H344" i="1" s="1"/>
  <c r="F345" i="1"/>
  <c r="G345" i="1" s="1"/>
  <c r="H345" i="1" s="1"/>
  <c r="F342" i="1"/>
  <c r="G342" i="1" s="1"/>
  <c r="H342" i="1" s="1"/>
  <c r="F326" i="1"/>
  <c r="G326" i="1" s="1"/>
  <c r="H326" i="1" s="1"/>
  <c r="F327" i="1"/>
  <c r="G327" i="1" s="1"/>
  <c r="H327" i="1" s="1"/>
  <c r="F328" i="1"/>
  <c r="G328" i="1" s="1"/>
  <c r="H328" i="1" s="1"/>
  <c r="F329" i="1"/>
  <c r="G329" i="1" s="1"/>
  <c r="H329" i="1" s="1"/>
  <c r="F330" i="1"/>
  <c r="G330" i="1"/>
  <c r="H330" i="1" s="1"/>
  <c r="F331" i="1"/>
  <c r="G331" i="1" s="1"/>
  <c r="H331" i="1" s="1"/>
  <c r="F332" i="1"/>
  <c r="G332" i="1" s="1"/>
  <c r="H332" i="1" s="1"/>
  <c r="F333" i="1"/>
  <c r="G333" i="1" s="1"/>
  <c r="H333" i="1" s="1"/>
  <c r="F334" i="1"/>
  <c r="G334" i="1" s="1"/>
  <c r="H334" i="1" s="1"/>
  <c r="F335" i="1"/>
  <c r="G335" i="1" s="1"/>
  <c r="H335" i="1" s="1"/>
  <c r="F336" i="1"/>
  <c r="G336" i="1" s="1"/>
  <c r="H336" i="1" s="1"/>
  <c r="F337" i="1"/>
  <c r="G337" i="1" s="1"/>
  <c r="H337" i="1" s="1"/>
  <c r="F325" i="1"/>
  <c r="G325" i="1" s="1"/>
  <c r="H325" i="1" s="1"/>
  <c r="F310" i="1"/>
  <c r="G310" i="1" s="1"/>
  <c r="H310" i="1" s="1"/>
  <c r="F311" i="1"/>
  <c r="G311" i="1" s="1"/>
  <c r="H311" i="1" s="1"/>
  <c r="F312" i="1"/>
  <c r="G312" i="1" s="1"/>
  <c r="H312" i="1" s="1"/>
  <c r="F313" i="1"/>
  <c r="G313" i="1" s="1"/>
  <c r="H313" i="1" s="1"/>
  <c r="F314" i="1"/>
  <c r="G314" i="1" s="1"/>
  <c r="H314" i="1" s="1"/>
  <c r="F315" i="1"/>
  <c r="G315" i="1" s="1"/>
  <c r="H315" i="1" s="1"/>
  <c r="F316" i="1"/>
  <c r="G316" i="1" s="1"/>
  <c r="H316" i="1" s="1"/>
  <c r="F317" i="1"/>
  <c r="G317" i="1" s="1"/>
  <c r="H317" i="1" s="1"/>
  <c r="F318" i="1"/>
  <c r="G318" i="1" s="1"/>
  <c r="H318" i="1" s="1"/>
  <c r="F319" i="1"/>
  <c r="G319" i="1" s="1"/>
  <c r="H319" i="1" s="1"/>
  <c r="F320" i="1"/>
  <c r="G320" i="1" s="1"/>
  <c r="H320" i="1" s="1"/>
  <c r="F309" i="1"/>
  <c r="G309" i="1" s="1"/>
  <c r="H309" i="1" s="1"/>
  <c r="F301" i="1"/>
  <c r="G301" i="1" s="1"/>
  <c r="H301" i="1" s="1"/>
  <c r="F302" i="1"/>
  <c r="G302" i="1" s="1"/>
  <c r="H302" i="1" s="1"/>
  <c r="F303" i="1"/>
  <c r="G303" i="1" s="1"/>
  <c r="H303" i="1" s="1"/>
  <c r="F304" i="1"/>
  <c r="G304" i="1" s="1"/>
  <c r="H304" i="1" s="1"/>
  <c r="F300" i="1"/>
  <c r="G300" i="1" s="1"/>
  <c r="H300" i="1" s="1"/>
  <c r="F288" i="1"/>
  <c r="G288" i="1" s="1"/>
  <c r="H288" i="1" s="1"/>
  <c r="F289" i="1"/>
  <c r="G289" i="1" s="1"/>
  <c r="H289" i="1" s="1"/>
  <c r="F290" i="1"/>
  <c r="G290" i="1" s="1"/>
  <c r="H290" i="1" s="1"/>
  <c r="F291" i="1"/>
  <c r="G291" i="1" s="1"/>
  <c r="H291" i="1" s="1"/>
  <c r="F292" i="1"/>
  <c r="G292" i="1" s="1"/>
  <c r="H292" i="1" s="1"/>
  <c r="F293" i="1"/>
  <c r="G293" i="1" s="1"/>
  <c r="H293" i="1" s="1"/>
  <c r="F294" i="1"/>
  <c r="G294" i="1" s="1"/>
  <c r="H294" i="1" s="1"/>
  <c r="F295" i="1"/>
  <c r="G295" i="1" s="1"/>
  <c r="H295" i="1" s="1"/>
  <c r="F287" i="1"/>
  <c r="G287" i="1" s="1"/>
  <c r="H287" i="1" s="1"/>
  <c r="F280" i="1"/>
  <c r="G280" i="1" s="1"/>
  <c r="H280" i="1" s="1"/>
  <c r="F281" i="1"/>
  <c r="G281" i="1" s="1"/>
  <c r="H281" i="1" s="1"/>
  <c r="F282" i="1"/>
  <c r="G282" i="1" s="1"/>
  <c r="H282" i="1" s="1"/>
  <c r="F279" i="1"/>
  <c r="G279" i="1" s="1"/>
  <c r="H279" i="1" s="1"/>
  <c r="F262" i="1"/>
  <c r="G262" i="1" s="1"/>
  <c r="H262" i="1" s="1"/>
  <c r="F263" i="1"/>
  <c r="G263" i="1" s="1"/>
  <c r="H263" i="1" s="1"/>
  <c r="F264" i="1"/>
  <c r="G264" i="1" s="1"/>
  <c r="H264" i="1" s="1"/>
  <c r="F265" i="1"/>
  <c r="G265" i="1" s="1"/>
  <c r="H265" i="1" s="1"/>
  <c r="F266" i="1"/>
  <c r="G266" i="1" s="1"/>
  <c r="H266" i="1" s="1"/>
  <c r="F267" i="1"/>
  <c r="G267" i="1" s="1"/>
  <c r="H267" i="1" s="1"/>
  <c r="F268" i="1"/>
  <c r="G268" i="1" s="1"/>
  <c r="H268" i="1" s="1"/>
  <c r="F269" i="1"/>
  <c r="G269" i="1" s="1"/>
  <c r="H269" i="1" s="1"/>
  <c r="F270" i="1"/>
  <c r="G270" i="1" s="1"/>
  <c r="H270" i="1" s="1"/>
  <c r="F271" i="1"/>
  <c r="G271" i="1" s="1"/>
  <c r="H271" i="1" s="1"/>
  <c r="F272" i="1"/>
  <c r="G272" i="1" s="1"/>
  <c r="H272" i="1" s="1"/>
  <c r="F273" i="1"/>
  <c r="G273" i="1" s="1"/>
  <c r="H273" i="1" s="1"/>
  <c r="F274" i="1"/>
  <c r="G274" i="1" s="1"/>
  <c r="H274" i="1" s="1"/>
  <c r="F261" i="1"/>
  <c r="G261" i="1" s="1"/>
  <c r="H261" i="1" s="1"/>
  <c r="F233" i="1"/>
  <c r="G233" i="1" s="1"/>
  <c r="H233" i="1" s="1"/>
  <c r="F234" i="1"/>
  <c r="G234" i="1" s="1"/>
  <c r="H234" i="1" s="1"/>
  <c r="F235" i="1"/>
  <c r="G235" i="1" s="1"/>
  <c r="H235" i="1" s="1"/>
  <c r="F236" i="1"/>
  <c r="G236" i="1" s="1"/>
  <c r="H236" i="1" s="1"/>
  <c r="F237" i="1"/>
  <c r="G237" i="1" s="1"/>
  <c r="H237" i="1" s="1"/>
  <c r="F238" i="1"/>
  <c r="G238" i="1" s="1"/>
  <c r="H238" i="1" s="1"/>
  <c r="F239" i="1"/>
  <c r="G239" i="1" s="1"/>
  <c r="H239" i="1" s="1"/>
  <c r="F240" i="1"/>
  <c r="G240" i="1" s="1"/>
  <c r="H240" i="1" s="1"/>
  <c r="F241" i="1"/>
  <c r="G241" i="1" s="1"/>
  <c r="H241" i="1" s="1"/>
  <c r="F242" i="1"/>
  <c r="G242" i="1" s="1"/>
  <c r="H242" i="1" s="1"/>
  <c r="F243" i="1"/>
  <c r="G243" i="1" s="1"/>
  <c r="H243" i="1" s="1"/>
  <c r="F244" i="1"/>
  <c r="G244" i="1" s="1"/>
  <c r="H244" i="1" s="1"/>
  <c r="F245" i="1"/>
  <c r="G245" i="1" s="1"/>
  <c r="H245" i="1" s="1"/>
  <c r="F246" i="1"/>
  <c r="G246" i="1" s="1"/>
  <c r="H246" i="1" s="1"/>
  <c r="F247" i="1"/>
  <c r="G247" i="1" s="1"/>
  <c r="H247" i="1" s="1"/>
  <c r="F248" i="1"/>
  <c r="G248" i="1" s="1"/>
  <c r="H248" i="1" s="1"/>
  <c r="F249" i="1"/>
  <c r="G249" i="1" s="1"/>
  <c r="H249" i="1" s="1"/>
  <c r="F250" i="1"/>
  <c r="G250" i="1" s="1"/>
  <c r="H250" i="1" s="1"/>
  <c r="F251" i="1"/>
  <c r="G251" i="1" s="1"/>
  <c r="H251" i="1" s="1"/>
  <c r="F252" i="1"/>
  <c r="G252" i="1" s="1"/>
  <c r="H252" i="1" s="1"/>
  <c r="F253" i="1"/>
  <c r="G253" i="1" s="1"/>
  <c r="H253" i="1" s="1"/>
  <c r="F254" i="1"/>
  <c r="G254" i="1" s="1"/>
  <c r="H254" i="1" s="1"/>
  <c r="F255" i="1"/>
  <c r="G255" i="1" s="1"/>
  <c r="H255" i="1" s="1"/>
  <c r="F256" i="1"/>
  <c r="G256" i="1" s="1"/>
  <c r="H256" i="1" s="1"/>
  <c r="F232" i="1"/>
  <c r="G232" i="1" s="1"/>
  <c r="H232" i="1" s="1"/>
  <c r="F144" i="1"/>
  <c r="G144" i="1" s="1"/>
  <c r="H144" i="1" s="1"/>
  <c r="F145" i="1"/>
  <c r="G145" i="1" s="1"/>
  <c r="H145" i="1" s="1"/>
  <c r="F146" i="1"/>
  <c r="G146" i="1" s="1"/>
  <c r="H146" i="1" s="1"/>
  <c r="F147" i="1"/>
  <c r="G147" i="1" s="1"/>
  <c r="H147" i="1" s="1"/>
  <c r="F148" i="1"/>
  <c r="G148" i="1" s="1"/>
  <c r="H148" i="1" s="1"/>
  <c r="F149" i="1"/>
  <c r="G149" i="1" s="1"/>
  <c r="H149" i="1" s="1"/>
  <c r="F150" i="1"/>
  <c r="G150" i="1" s="1"/>
  <c r="H150" i="1" s="1"/>
  <c r="F151" i="1"/>
  <c r="G151" i="1" s="1"/>
  <c r="H151" i="1" s="1"/>
  <c r="F152" i="1"/>
  <c r="G152" i="1" s="1"/>
  <c r="H152" i="1" s="1"/>
  <c r="F153" i="1"/>
  <c r="G153" i="1" s="1"/>
  <c r="H153" i="1" s="1"/>
  <c r="F154" i="1"/>
  <c r="G154" i="1" s="1"/>
  <c r="H154" i="1" s="1"/>
  <c r="F155" i="1"/>
  <c r="G155" i="1" s="1"/>
  <c r="H155" i="1" s="1"/>
  <c r="F156" i="1"/>
  <c r="G156" i="1" s="1"/>
  <c r="H156" i="1" s="1"/>
  <c r="F157" i="1"/>
  <c r="G157" i="1" s="1"/>
  <c r="H157" i="1" s="1"/>
  <c r="F158" i="1"/>
  <c r="G158" i="1" s="1"/>
  <c r="H158" i="1" s="1"/>
  <c r="F159" i="1"/>
  <c r="G159" i="1" s="1"/>
  <c r="H159" i="1" s="1"/>
  <c r="F160" i="1"/>
  <c r="G160" i="1" s="1"/>
  <c r="H160" i="1" s="1"/>
  <c r="F161" i="1"/>
  <c r="G161" i="1" s="1"/>
  <c r="H161" i="1" s="1"/>
  <c r="F162" i="1"/>
  <c r="G162" i="1" s="1"/>
  <c r="H162" i="1" s="1"/>
  <c r="F163" i="1"/>
  <c r="G163" i="1" s="1"/>
  <c r="H163" i="1" s="1"/>
  <c r="F164" i="1"/>
  <c r="G164" i="1" s="1"/>
  <c r="H164" i="1" s="1"/>
  <c r="F165" i="1"/>
  <c r="G165" i="1" s="1"/>
  <c r="H165" i="1" s="1"/>
  <c r="F166" i="1"/>
  <c r="G166" i="1" s="1"/>
  <c r="H166" i="1" s="1"/>
  <c r="F167" i="1"/>
  <c r="G167" i="1" s="1"/>
  <c r="H167" i="1" s="1"/>
  <c r="F168" i="1"/>
  <c r="G168" i="1" s="1"/>
  <c r="H168" i="1" s="1"/>
  <c r="F169" i="1"/>
  <c r="G169" i="1" s="1"/>
  <c r="H169" i="1" s="1"/>
  <c r="F170" i="1"/>
  <c r="G170" i="1" s="1"/>
  <c r="H170" i="1" s="1"/>
  <c r="F171" i="1"/>
  <c r="G171" i="1" s="1"/>
  <c r="H171" i="1" s="1"/>
  <c r="F172" i="1"/>
  <c r="G172" i="1" s="1"/>
  <c r="H172" i="1" s="1"/>
  <c r="F173" i="1"/>
  <c r="G173" i="1" s="1"/>
  <c r="H173" i="1" s="1"/>
  <c r="F174" i="1"/>
  <c r="G174" i="1" s="1"/>
  <c r="H174" i="1" s="1"/>
  <c r="F175" i="1"/>
  <c r="G175" i="1" s="1"/>
  <c r="H175" i="1" s="1"/>
  <c r="F176" i="1"/>
  <c r="G176" i="1" s="1"/>
  <c r="H176" i="1" s="1"/>
  <c r="F177" i="1"/>
  <c r="G177" i="1" s="1"/>
  <c r="H177" i="1" s="1"/>
  <c r="F178" i="1"/>
  <c r="G178" i="1" s="1"/>
  <c r="H178" i="1" s="1"/>
  <c r="F179" i="1"/>
  <c r="G179" i="1" s="1"/>
  <c r="H179" i="1" s="1"/>
  <c r="F180" i="1"/>
  <c r="G180" i="1" s="1"/>
  <c r="H180" i="1" s="1"/>
  <c r="F181" i="1"/>
  <c r="G181" i="1" s="1"/>
  <c r="H181" i="1" s="1"/>
  <c r="F182" i="1"/>
  <c r="G182" i="1" s="1"/>
  <c r="H182" i="1" s="1"/>
  <c r="F183" i="1"/>
  <c r="G183" i="1" s="1"/>
  <c r="H183" i="1" s="1"/>
  <c r="F184" i="1"/>
  <c r="G184" i="1" s="1"/>
  <c r="H184" i="1" s="1"/>
  <c r="F185" i="1"/>
  <c r="G185" i="1" s="1"/>
  <c r="H185" i="1" s="1"/>
  <c r="F186" i="1"/>
  <c r="G186" i="1" s="1"/>
  <c r="H186" i="1" s="1"/>
  <c r="F187" i="1"/>
  <c r="G187" i="1" s="1"/>
  <c r="H187" i="1" s="1"/>
  <c r="F188" i="1"/>
  <c r="G188" i="1" s="1"/>
  <c r="H188" i="1" s="1"/>
  <c r="F189" i="1"/>
  <c r="G189" i="1" s="1"/>
  <c r="H189" i="1" s="1"/>
  <c r="F190" i="1"/>
  <c r="G190" i="1" s="1"/>
  <c r="H190" i="1" s="1"/>
  <c r="F191" i="1"/>
  <c r="G191" i="1" s="1"/>
  <c r="H191" i="1" s="1"/>
  <c r="F192" i="1"/>
  <c r="G192" i="1" s="1"/>
  <c r="H192" i="1" s="1"/>
  <c r="F193" i="1"/>
  <c r="G193" i="1" s="1"/>
  <c r="H193" i="1" s="1"/>
  <c r="F194" i="1"/>
  <c r="G194" i="1" s="1"/>
  <c r="H194" i="1" s="1"/>
  <c r="F195" i="1"/>
  <c r="G195" i="1" s="1"/>
  <c r="H195" i="1" s="1"/>
  <c r="F196" i="1"/>
  <c r="G196" i="1" s="1"/>
  <c r="H196" i="1" s="1"/>
  <c r="F197" i="1"/>
  <c r="G197" i="1" s="1"/>
  <c r="H197" i="1" s="1"/>
  <c r="F198" i="1"/>
  <c r="G198" i="1" s="1"/>
  <c r="H198" i="1" s="1"/>
  <c r="F199" i="1"/>
  <c r="G199" i="1" s="1"/>
  <c r="H199" i="1" s="1"/>
  <c r="F200" i="1"/>
  <c r="G200" i="1" s="1"/>
  <c r="H200" i="1" s="1"/>
  <c r="F201" i="1"/>
  <c r="G201" i="1" s="1"/>
  <c r="H201" i="1" s="1"/>
  <c r="F202" i="1"/>
  <c r="G202" i="1" s="1"/>
  <c r="H202" i="1" s="1"/>
  <c r="F203" i="1"/>
  <c r="G203" i="1" s="1"/>
  <c r="H203" i="1" s="1"/>
  <c r="F204" i="1"/>
  <c r="G204" i="1" s="1"/>
  <c r="H204" i="1" s="1"/>
  <c r="F205" i="1"/>
  <c r="G205" i="1" s="1"/>
  <c r="H205" i="1" s="1"/>
  <c r="F206" i="1"/>
  <c r="G206" i="1" s="1"/>
  <c r="H206" i="1" s="1"/>
  <c r="F207" i="1"/>
  <c r="G207" i="1" s="1"/>
  <c r="H207" i="1" s="1"/>
  <c r="F208" i="1"/>
  <c r="G208" i="1" s="1"/>
  <c r="H208" i="1" s="1"/>
  <c r="F209" i="1"/>
  <c r="G209" i="1" s="1"/>
  <c r="H209" i="1" s="1"/>
  <c r="F210" i="1"/>
  <c r="G210" i="1" s="1"/>
  <c r="H210" i="1" s="1"/>
  <c r="F211" i="1"/>
  <c r="G211" i="1" s="1"/>
  <c r="H211" i="1" s="1"/>
  <c r="F212" i="1"/>
  <c r="G212" i="1" s="1"/>
  <c r="H212" i="1" s="1"/>
  <c r="F213" i="1"/>
  <c r="G213" i="1" s="1"/>
  <c r="H213" i="1" s="1"/>
  <c r="F214" i="1"/>
  <c r="G214" i="1" s="1"/>
  <c r="H214" i="1" s="1"/>
  <c r="F215" i="1"/>
  <c r="G215" i="1" s="1"/>
  <c r="H215" i="1" s="1"/>
  <c r="F216" i="1"/>
  <c r="G216" i="1" s="1"/>
  <c r="H216" i="1" s="1"/>
  <c r="F217" i="1"/>
  <c r="G217" i="1" s="1"/>
  <c r="H217" i="1" s="1"/>
  <c r="F218" i="1"/>
  <c r="G218" i="1" s="1"/>
  <c r="H218" i="1" s="1"/>
  <c r="F219" i="1"/>
  <c r="G219" i="1" s="1"/>
  <c r="H219" i="1" s="1"/>
  <c r="F220" i="1"/>
  <c r="G220" i="1" s="1"/>
  <c r="H220" i="1" s="1"/>
  <c r="F221" i="1"/>
  <c r="G221" i="1" s="1"/>
  <c r="H221" i="1" s="1"/>
  <c r="F222" i="1"/>
  <c r="G222" i="1" s="1"/>
  <c r="H222" i="1" s="1"/>
  <c r="F223" i="1"/>
  <c r="G223" i="1" s="1"/>
  <c r="H223" i="1" s="1"/>
  <c r="F224" i="1"/>
  <c r="G224" i="1" s="1"/>
  <c r="H224" i="1" s="1"/>
  <c r="F225" i="1"/>
  <c r="G225" i="1" s="1"/>
  <c r="H225" i="1" s="1"/>
  <c r="F226" i="1"/>
  <c r="G226" i="1" s="1"/>
  <c r="H226" i="1" s="1"/>
  <c r="F227" i="1"/>
  <c r="G227" i="1" s="1"/>
  <c r="H227" i="1" s="1"/>
  <c r="F143" i="1"/>
  <c r="G143" i="1" s="1"/>
  <c r="H143" i="1" s="1"/>
  <c r="F138" i="1"/>
  <c r="G138" i="1" s="1"/>
  <c r="H138" i="1" s="1"/>
  <c r="H139" i="1" s="1"/>
  <c r="F133" i="1"/>
  <c r="G133" i="1" s="1"/>
  <c r="H133" i="1" s="1"/>
  <c r="F132" i="1"/>
  <c r="G132" i="1" s="1"/>
  <c r="H132" i="1" s="1"/>
  <c r="F117" i="1"/>
  <c r="G117" i="1" s="1"/>
  <c r="H117" i="1" s="1"/>
  <c r="F118" i="1"/>
  <c r="G118" i="1" s="1"/>
  <c r="H118" i="1" s="1"/>
  <c r="F119" i="1"/>
  <c r="G119" i="1" s="1"/>
  <c r="H119" i="1" s="1"/>
  <c r="F120" i="1"/>
  <c r="G120" i="1" s="1"/>
  <c r="H120" i="1" s="1"/>
  <c r="F121" i="1"/>
  <c r="G121" i="1" s="1"/>
  <c r="H121" i="1" s="1"/>
  <c r="F122" i="1"/>
  <c r="G122" i="1" s="1"/>
  <c r="H122" i="1" s="1"/>
  <c r="F123" i="1"/>
  <c r="G123" i="1" s="1"/>
  <c r="H123" i="1" s="1"/>
  <c r="F124" i="1"/>
  <c r="G124" i="1" s="1"/>
  <c r="H124" i="1" s="1"/>
  <c r="F125" i="1"/>
  <c r="G125" i="1" s="1"/>
  <c r="H125" i="1" s="1"/>
  <c r="F126" i="1"/>
  <c r="G126" i="1" s="1"/>
  <c r="H126" i="1" s="1"/>
  <c r="F127" i="1"/>
  <c r="G127" i="1" s="1"/>
  <c r="H127" i="1" s="1"/>
  <c r="F116" i="1"/>
  <c r="G116" i="1" s="1"/>
  <c r="H116" i="1" s="1"/>
  <c r="F100" i="1"/>
  <c r="G100" i="1" s="1"/>
  <c r="H100" i="1" s="1"/>
  <c r="F101" i="1"/>
  <c r="G101" i="1" s="1"/>
  <c r="H101" i="1" s="1"/>
  <c r="F102" i="1"/>
  <c r="G102" i="1" s="1"/>
  <c r="H102" i="1" s="1"/>
  <c r="F103" i="1"/>
  <c r="G103" i="1" s="1"/>
  <c r="H103" i="1" s="1"/>
  <c r="F104" i="1"/>
  <c r="G104" i="1" s="1"/>
  <c r="H104" i="1" s="1"/>
  <c r="F105" i="1"/>
  <c r="G105" i="1" s="1"/>
  <c r="H105" i="1" s="1"/>
  <c r="F106" i="1"/>
  <c r="G106" i="1" s="1"/>
  <c r="H106" i="1" s="1"/>
  <c r="F107" i="1"/>
  <c r="G107" i="1" s="1"/>
  <c r="H107" i="1" s="1"/>
  <c r="F108" i="1"/>
  <c r="G108" i="1" s="1"/>
  <c r="H108" i="1" s="1"/>
  <c r="F109" i="1"/>
  <c r="G109" i="1" s="1"/>
  <c r="H109" i="1" s="1"/>
  <c r="F110" i="1"/>
  <c r="G110" i="1" s="1"/>
  <c r="H110" i="1" s="1"/>
  <c r="F111" i="1"/>
  <c r="G111" i="1" s="1"/>
  <c r="H111" i="1" s="1"/>
  <c r="F99" i="1"/>
  <c r="G99" i="1" s="1"/>
  <c r="H99" i="1" s="1"/>
  <c r="F93" i="1"/>
  <c r="G93" i="1" s="1"/>
  <c r="H93" i="1" s="1"/>
  <c r="F94" i="1"/>
  <c r="G94" i="1" s="1"/>
  <c r="H94" i="1" s="1"/>
  <c r="F92" i="1"/>
  <c r="G92" i="1" s="1"/>
  <c r="H92" i="1" s="1"/>
  <c r="F82" i="1"/>
  <c r="G82" i="1" s="1"/>
  <c r="H82" i="1" s="1"/>
  <c r="F83" i="1"/>
  <c r="G83" i="1" s="1"/>
  <c r="H83" i="1" s="1"/>
  <c r="F84" i="1"/>
  <c r="G84" i="1" s="1"/>
  <c r="H84" i="1" s="1"/>
  <c r="F85" i="1"/>
  <c r="G85" i="1" s="1"/>
  <c r="H85" i="1" s="1"/>
  <c r="F86" i="1"/>
  <c r="G86" i="1" s="1"/>
  <c r="H86" i="1" s="1"/>
  <c r="F87" i="1"/>
  <c r="G87" i="1" s="1"/>
  <c r="H87" i="1" s="1"/>
  <c r="F81" i="1"/>
  <c r="G81" i="1" s="1"/>
  <c r="H81" i="1" s="1"/>
  <c r="F71" i="1"/>
  <c r="G71" i="1" s="1"/>
  <c r="H71" i="1" s="1"/>
  <c r="F72" i="1"/>
  <c r="G72" i="1" s="1"/>
  <c r="H72" i="1" s="1"/>
  <c r="F73" i="1"/>
  <c r="G73" i="1" s="1"/>
  <c r="H73" i="1" s="1"/>
  <c r="F74" i="1"/>
  <c r="G74" i="1" s="1"/>
  <c r="H74" i="1" s="1"/>
  <c r="F75" i="1"/>
  <c r="G75" i="1" s="1"/>
  <c r="H75" i="1" s="1"/>
  <c r="F76" i="1"/>
  <c r="G76" i="1" s="1"/>
  <c r="H76" i="1" s="1"/>
  <c r="F70" i="1"/>
  <c r="G70" i="1" s="1"/>
  <c r="H70" i="1" s="1"/>
  <c r="F65" i="1"/>
  <c r="G65" i="1" s="1"/>
  <c r="H65" i="1" s="1"/>
  <c r="F66" i="1"/>
  <c r="G66" i="1" s="1"/>
  <c r="F64" i="1"/>
  <c r="G64" i="1" s="1"/>
  <c r="H64" i="1" s="1"/>
  <c r="F12" i="1"/>
  <c r="G12" i="1" s="1"/>
  <c r="H12" i="1" s="1"/>
  <c r="F13" i="1"/>
  <c r="G13" i="1" s="1"/>
  <c r="H13" i="1" s="1"/>
  <c r="F14" i="1"/>
  <c r="G14" i="1" s="1"/>
  <c r="H14" i="1" s="1"/>
  <c r="H11" i="1"/>
  <c r="F20" i="1"/>
  <c r="G20" i="1" s="1"/>
  <c r="H20" i="1" s="1"/>
  <c r="F21" i="1"/>
  <c r="G21" i="1" s="1"/>
  <c r="H21" i="1" s="1"/>
  <c r="F22" i="1"/>
  <c r="G22" i="1" s="1"/>
  <c r="H22" i="1" s="1"/>
  <c r="F23" i="1"/>
  <c r="G23" i="1" s="1"/>
  <c r="H23" i="1" s="1"/>
  <c r="F24" i="1"/>
  <c r="G24" i="1" s="1"/>
  <c r="H24" i="1" s="1"/>
  <c r="F25" i="1"/>
  <c r="G25" i="1" s="1"/>
  <c r="H25" i="1" s="1"/>
  <c r="F26" i="1"/>
  <c r="G26" i="1" s="1"/>
  <c r="H26" i="1" s="1"/>
  <c r="F27" i="1"/>
  <c r="G27" i="1" s="1"/>
  <c r="H27" i="1" s="1"/>
  <c r="F28" i="1"/>
  <c r="G28" i="1" s="1"/>
  <c r="H28" i="1" s="1"/>
  <c r="F29" i="1"/>
  <c r="G29" i="1" s="1"/>
  <c r="H29" i="1" s="1"/>
  <c r="F30" i="1"/>
  <c r="G30" i="1" s="1"/>
  <c r="H30" i="1" s="1"/>
  <c r="F31" i="1"/>
  <c r="G31" i="1" s="1"/>
  <c r="H31" i="1" s="1"/>
  <c r="F32" i="1"/>
  <c r="G32" i="1" s="1"/>
  <c r="H32" i="1" s="1"/>
  <c r="F33" i="1"/>
  <c r="G33" i="1" s="1"/>
  <c r="H33" i="1" s="1"/>
  <c r="F34" i="1"/>
  <c r="G34" i="1" s="1"/>
  <c r="H34" i="1" s="1"/>
  <c r="F35" i="1"/>
  <c r="G35" i="1" s="1"/>
  <c r="H35" i="1" s="1"/>
  <c r="F36" i="1"/>
  <c r="G36" i="1" s="1"/>
  <c r="H36" i="1" s="1"/>
  <c r="F37" i="1"/>
  <c r="G37" i="1" s="1"/>
  <c r="H37" i="1" s="1"/>
  <c r="F38" i="1"/>
  <c r="G38" i="1" s="1"/>
  <c r="H38" i="1" s="1"/>
  <c r="F39" i="1"/>
  <c r="G39" i="1" s="1"/>
  <c r="H39" i="1" s="1"/>
  <c r="F40" i="1"/>
  <c r="G40" i="1" s="1"/>
  <c r="H40" i="1" s="1"/>
  <c r="F41" i="1"/>
  <c r="G41" i="1" s="1"/>
  <c r="H41" i="1" s="1"/>
  <c r="F42" i="1"/>
  <c r="G42" i="1" s="1"/>
  <c r="H42" i="1" s="1"/>
  <c r="F43" i="1"/>
  <c r="G43" i="1" s="1"/>
  <c r="H43" i="1" s="1"/>
  <c r="F44" i="1"/>
  <c r="G44" i="1" s="1"/>
  <c r="H44" i="1" s="1"/>
  <c r="F45" i="1"/>
  <c r="G45" i="1" s="1"/>
  <c r="H45" i="1" s="1"/>
  <c r="F46" i="1"/>
  <c r="G46" i="1" s="1"/>
  <c r="H46" i="1" s="1"/>
  <c r="F47" i="1"/>
  <c r="G47" i="1" s="1"/>
  <c r="H47" i="1" s="1"/>
  <c r="F48" i="1"/>
  <c r="G48" i="1" s="1"/>
  <c r="H48" i="1" s="1"/>
  <c r="F49" i="1"/>
  <c r="G49" i="1" s="1"/>
  <c r="H49" i="1" s="1"/>
  <c r="F50" i="1"/>
  <c r="G50" i="1" s="1"/>
  <c r="H50" i="1" s="1"/>
  <c r="F51" i="1"/>
  <c r="G51" i="1" s="1"/>
  <c r="H51" i="1" s="1"/>
  <c r="F52" i="1"/>
  <c r="G52" i="1" s="1"/>
  <c r="H52" i="1" s="1"/>
  <c r="F53" i="1"/>
  <c r="G53" i="1" s="1"/>
  <c r="H53" i="1" s="1"/>
  <c r="F54" i="1"/>
  <c r="G54" i="1" s="1"/>
  <c r="H54" i="1" s="1"/>
  <c r="F55" i="1"/>
  <c r="G55" i="1" s="1"/>
  <c r="H55" i="1" s="1"/>
  <c r="F56" i="1"/>
  <c r="G56" i="1" s="1"/>
  <c r="H56" i="1" s="1"/>
  <c r="F57" i="1"/>
  <c r="G57" i="1" s="1"/>
  <c r="H57" i="1" s="1"/>
  <c r="F58" i="1"/>
  <c r="G58" i="1" s="1"/>
  <c r="H58" i="1" s="1"/>
  <c r="F59" i="1"/>
  <c r="G59" i="1" s="1"/>
  <c r="H59" i="1" s="1"/>
  <c r="F19" i="1"/>
  <c r="G19" i="1" s="1"/>
  <c r="H19" i="1" s="1"/>
  <c r="H66" i="1" l="1"/>
  <c r="H134" i="1"/>
  <c r="H112" i="1"/>
  <c r="H338" i="1"/>
  <c r="G383" i="1"/>
  <c r="H383" i="1" s="1"/>
  <c r="H257" i="1"/>
  <c r="H228" i="1"/>
  <c r="H128" i="1"/>
  <c r="H60" i="1"/>
  <c r="H15" i="1" l="1"/>
  <c r="H95" i="1"/>
  <c r="H451" i="1" l="1"/>
  <c r="H77" i="1"/>
  <c r="H442" i="1"/>
  <c r="H346" i="1"/>
  <c r="H296" i="1"/>
  <c r="H406" i="1"/>
  <c r="H275" i="1"/>
  <c r="H424" i="1"/>
  <c r="H400" i="1"/>
  <c r="H321" i="1"/>
  <c r="H379" i="1"/>
  <c r="H358" i="1"/>
  <c r="H283" i="1"/>
  <c r="H432" i="1"/>
  <c r="H305" i="1"/>
  <c r="H88" i="1"/>
  <c r="H452" i="1" l="1"/>
</calcChain>
</file>

<file path=xl/sharedStrings.xml><?xml version="1.0" encoding="utf-8"?>
<sst xmlns="http://schemas.openxmlformats.org/spreadsheetml/2006/main" count="1446" uniqueCount="888">
  <si>
    <t>2.18</t>
  </si>
  <si>
    <t>REMOÇÃO DE ENTULHO DECORRENTE DA EXECUÇÃO DE OBRAS (CLASSE A CONAMA - NBR 10.004 - CLASSE II-B), INCLUINDO ALUGUEL DA CAÇAMBA, CARGA, TRANSPORTE E DESCARGA EM ÁREA LICENCIADA</t>
  </si>
  <si>
    <t>122,04</t>
  </si>
  <si>
    <t>M3</t>
  </si>
  <si>
    <t>2.19</t>
  </si>
  <si>
    <t>REMOÇÃO DE REBOCO DETERIORADO</t>
  </si>
  <si>
    <t>124,9</t>
  </si>
  <si>
    <t>M2</t>
  </si>
  <si>
    <t>2.20</t>
  </si>
  <si>
    <t>REMOÇÃO DE TUBULAÇÃO HIDRÁULICA EM PVC SOLDÁVEL S/ ESCAVAÇÃO OU RASGO EM ALVENARIA</t>
  </si>
  <si>
    <t>150</t>
  </si>
  <si>
    <t>M</t>
  </si>
  <si>
    <t>2.21</t>
  </si>
  <si>
    <t>RETIRADA DE CABO ELÉTRICO EM ELETRODUTO</t>
  </si>
  <si>
    <t>1500</t>
  </si>
  <si>
    <t>2.22</t>
  </si>
  <si>
    <t>RETIRADA DE CORRIMÃO E/OU GUARDA CORPO</t>
  </si>
  <si>
    <t>5</t>
  </si>
  <si>
    <t>2.23</t>
  </si>
  <si>
    <t>RETIRADA DE DIVISÓRIA EM MÁRMORE E/OU GRANITO</t>
  </si>
  <si>
    <t>18</t>
  </si>
  <si>
    <t>2.24</t>
  </si>
  <si>
    <t>RETIRADA DE DIVISÓRIAS NAVAL</t>
  </si>
  <si>
    <t>114,95</t>
  </si>
  <si>
    <t>2.25</t>
  </si>
  <si>
    <t>RETIRADA DE DIVISÓRIAS NAVAL PARA REAPROVEITAMENTO</t>
  </si>
  <si>
    <t>95,23</t>
  </si>
  <si>
    <t>2.26</t>
  </si>
  <si>
    <t>RETIRADA DE DUCHA MANUAL</t>
  </si>
  <si>
    <t>6</t>
  </si>
  <si>
    <t>UN</t>
  </si>
  <si>
    <t>2.27</t>
  </si>
  <si>
    <t>RETIRADA DE ELETRODUTOS</t>
  </si>
  <si>
    <t>400</t>
  </si>
  <si>
    <t>2.28</t>
  </si>
  <si>
    <t>RETIRADA DE ESQUADRIA DE ALUMÍNIO COM VIDRO</t>
  </si>
  <si>
    <t>13,8</t>
  </si>
  <si>
    <t>2.29</t>
  </si>
  <si>
    <t>RETIRADA DE GRADES, GRADIS, ALAMBRADOS, CERCAS E/OU PORTÕES</t>
  </si>
  <si>
    <t>2.30</t>
  </si>
  <si>
    <t>RETIRADA DE HIDRANTE DE PAREDE COMPLETO</t>
  </si>
  <si>
    <t>4</t>
  </si>
  <si>
    <t>2.31</t>
  </si>
  <si>
    <t>RETIRADA DE LAVATÓRIO</t>
  </si>
  <si>
    <t>3</t>
  </si>
  <si>
    <t>2.32</t>
  </si>
  <si>
    <t>RETIRADA DE LUMINÁRIA DE EMBUTIR, PARA REAPROVEITAMENTO.</t>
  </si>
  <si>
    <t>2</t>
  </si>
  <si>
    <t>2.33</t>
  </si>
  <si>
    <t>RETIRADA DE PAINÉIS PANORÂMICOS E/OU PAINÉIS DIVISÓRIOS</t>
  </si>
  <si>
    <t>2.34</t>
  </si>
  <si>
    <t>RETIRADA DE PAINEL DE VIDRO LISO, CONF. PROJETO</t>
  </si>
  <si>
    <t>17,25</t>
  </si>
  <si>
    <t>2.35</t>
  </si>
  <si>
    <t>RETIRADA DE PORTA DE MADEIRA</t>
  </si>
  <si>
    <t>3,84</t>
  </si>
  <si>
    <t>2.36</t>
  </si>
  <si>
    <t>RETIRADA DE PORTA DE MADEIRA, INCLUSIVE MARCO, BATENTE E ALISARES.</t>
  </si>
  <si>
    <t>8</t>
  </si>
  <si>
    <t>2.37</t>
  </si>
  <si>
    <t>RETIRADA DE TANQUE, SEM REAPROVEITAMENTO.</t>
  </si>
  <si>
    <t>2.38</t>
  </si>
  <si>
    <t>RETIRADA DE TELHA ONDULADA EM COBERTURA</t>
  </si>
  <si>
    <t>298,64</t>
  </si>
  <si>
    <t>2.39</t>
  </si>
  <si>
    <t>RETIRADA DE TORNEIRA E REGISTROS</t>
  </si>
  <si>
    <t>16</t>
  </si>
  <si>
    <t>2.40</t>
  </si>
  <si>
    <t>RETIRADA DE VÁLVULA DE DESCARGA, INCLUSIVE ARREMATES E TAMPONAMENTO.</t>
  </si>
  <si>
    <t>2.41</t>
  </si>
  <si>
    <t>RETIRADA DE VASO SANITÁRIO.</t>
  </si>
  <si>
    <t>Sub Total............:</t>
  </si>
  <si>
    <t>INFRAESTRUTURA</t>
  </si>
  <si>
    <t>3.1</t>
  </si>
  <si>
    <t>FORMA EM CHAPA DE MADEIRA COMPENSADA PLASTIFICADA - 12 mm</t>
  </si>
  <si>
    <t>62,28</t>
  </si>
  <si>
    <t>3.2</t>
  </si>
  <si>
    <t>FORNECIMENTO, PREPARO E APLICAÇÃO DE CONCRETO Fck = 30 MPa</t>
  </si>
  <si>
    <t>6,32</t>
  </si>
  <si>
    <t>SUPER ESTRUTURA</t>
  </si>
  <si>
    <t>4.1</t>
  </si>
  <si>
    <t>APLICAÇÃO DE ADESIVO ESTRUTURAL BASE EPÓXI BICOMPONENTE, REF. SIKADUR 31</t>
  </si>
  <si>
    <t>KG</t>
  </si>
  <si>
    <t>4.2</t>
  </si>
  <si>
    <t>ARMAÇÃO EM TELA DE AÇO SOLDADA, AÇO CA-60, 4,2mm, MALHA 15x15cm.</t>
  </si>
  <si>
    <t>54,29</t>
  </si>
  <si>
    <t>4.3</t>
  </si>
  <si>
    <t>ESCORAMENTO EM MADEIRA PARA LAJES DE EDIFICAÇÃO, COM PONTALETES (8.0 X 8.0 CM)</t>
  </si>
  <si>
    <t>24</t>
  </si>
  <si>
    <t>4.4</t>
  </si>
  <si>
    <t>FIXAÇÃO DE PARAFUSOS DO TIPO PARABOLT, DIÂM. 1/2".</t>
  </si>
  <si>
    <t>29</t>
  </si>
  <si>
    <t>4.5</t>
  </si>
  <si>
    <t>FORNECIMENTO E INSTALAÇÃO DE CHAPA DE AÇO EM ESTRUTURA, CONFORME PROJETO</t>
  </si>
  <si>
    <t>58,1</t>
  </si>
  <si>
    <t>4.6</t>
  </si>
  <si>
    <t>FORNECIMENTO, DOBRAGEM E COLOCAÇÃO EM FÔRMA DE ARMADURA CA - 50 A MÉDIA, DIÂMETRO DE 6.3 A 10.00 MM</t>
  </si>
  <si>
    <t>209,36</t>
  </si>
  <si>
    <t>4.7</t>
  </si>
  <si>
    <t>FORNECIMENTO, DOBRAGEM E COLOCAÇÃO EM FÔRMA, DE ARMADURA CA-60 B FINA, DIÂMETRO DE 4.0 A 7.00 MM</t>
  </si>
  <si>
    <t>50,32</t>
  </si>
  <si>
    <t>PAREDE E PAINÉIS</t>
  </si>
  <si>
    <t>5.1</t>
  </si>
  <si>
    <t>ALVENARIA DE BLOCOS CERÂMICOS 10 FUROS 10x20x20cm, ASSENTADOS C/ARGAMASSA DE CIMENTO, CAL HIDRATADA CH1 E AREIA TRAÇO 1:0.5:8, JUNTAS 12mm, ESPESSURA DAS PAREDES S/REVESTIMENTO 20cm</t>
  </si>
  <si>
    <t>19,41</t>
  </si>
  <si>
    <t>5.2</t>
  </si>
  <si>
    <t>ALVENARIA DE BLOCOS CERÂMICOS 10 FUROS 10x20x20cm, ASSENTADOS COM ARGAMASSA DE CIMENTO, CAL HIDRATADA CH1 E AREIA TRAÇO 1:0,5:8, JUNTAS 12mm E ESP. DAS PAREDES S/REVESTIM. 10cm (BLOCO COMPRADO NA PRAÇA DE VITÓRIA, POSTO OBRA)</t>
  </si>
  <si>
    <t>14,91</t>
  </si>
  <si>
    <t>5.3</t>
  </si>
  <si>
    <t>ALVENARIA EM BLOCO SICAL 10 X 30 X 60 cm, ESP. 10 cm.</t>
  </si>
  <si>
    <t>25,58</t>
  </si>
  <si>
    <t>5.4</t>
  </si>
  <si>
    <t>CORREÇÃO DE TRINCAS  EM PAREDES COM UTILIZAÇÃO DE SELATRINCAS E TELAFIX</t>
  </si>
  <si>
    <t>10</t>
  </si>
  <si>
    <t>5.5</t>
  </si>
  <si>
    <t>INSTALAÇÃO/REMANEJAMENTO DE PAINEL PANORÂMICO  A SER FORNECIDO PELO BANCO OU EXISTENTE NO LOCAL</t>
  </si>
  <si>
    <t>5.6</t>
  </si>
  <si>
    <t>PAREDE DE GESSO ACARTONADO TIPO 95/70, COMPOSTA POR CHAPA  STANDARD ESP.: 12,5 MM DE CADA LADO DA ESTRUTURA, MONTANTE DUPLO A CADA 60CM, CONFORME PROJETO.</t>
  </si>
  <si>
    <t>170,52</t>
  </si>
  <si>
    <t>5.7</t>
  </si>
  <si>
    <t>PAREDE DE GESSO ACARTONADO TIPO 95/70, COMPOSTA POR CHAPA  STANDARD ESP.: 12,5 MM SOMENTE NA FACE EXTERNA, MONTANTE DUPLO A CADA 60CM, CONFORME PROJETO.</t>
  </si>
  <si>
    <t>46,45</t>
  </si>
  <si>
    <t>COBERTURA</t>
  </si>
  <si>
    <t>6.1</t>
  </si>
  <si>
    <t>COBERTURA EM TELHAS ONDULADAS DE FIBROCIMENTO - ETERNIT - ESP. 8 mm</t>
  </si>
  <si>
    <t>276,3</t>
  </si>
  <si>
    <t>6.2</t>
  </si>
  <si>
    <t>ESTRUTURA DE MADEIRA DE LEI TIPO PARAJU OU EQUIVALENTE PARA TELHADO DE TELHA ONDULADA DE FIBROCIMENTO ESP. 8MM, COM PONTALETES E CAIBROS, INCLUSIVE TRATAMENTO COM CUPINICIDA.</t>
  </si>
  <si>
    <t>6.3</t>
  </si>
  <si>
    <t>FORNECIMENTO E INSTALACAO DE RUFO EM CHAPA DE ALUMINIO, ESP 1MM, L=50 CM, INSTALADO CONFORME PROJETO</t>
  </si>
  <si>
    <t>84,45</t>
  </si>
  <si>
    <t>7</t>
  </si>
  <si>
    <t>INSTALAÇÕES HIDRAULICAS</t>
  </si>
  <si>
    <t>7.1</t>
  </si>
  <si>
    <t>BUCHA DE REDUÇÃO DE PVC SOLDÁVEL, DIÂMETRO 25 x 20 mm</t>
  </si>
  <si>
    <t>7.2</t>
  </si>
  <si>
    <t>JOELHO 90º OU CURVA DE PVC RÍGIDO SOLDÁVEL, DIÂMETRO 20 mm</t>
  </si>
  <si>
    <t>20</t>
  </si>
  <si>
    <t>7.3</t>
  </si>
  <si>
    <t>JOELHO 90º OU CURVA DE PVC RÍGIDO SOLDÁVEL, DIÂMETRO 25 mm</t>
  </si>
  <si>
    <t>7.4</t>
  </si>
  <si>
    <t>JOELHO DE  90º COM ROSCA E BUCHA DE LATÃO DE 20 X 1/2"</t>
  </si>
  <si>
    <t>7.5</t>
  </si>
  <si>
    <t>REGISTRO DE GAVETA COM CANOPLA CROMADA - 3/4" - MARCAS DE REFERÊNCIA FABRIMAR (LINHA AQUARIUS) OU DOCOL (LINHA TRIO).</t>
  </si>
  <si>
    <t>7.6</t>
  </si>
  <si>
    <t>TANQUE DE LOUÇA, COR BRANCA SEM COLUNA, 20L, REF. TQ11 - DECA</t>
  </si>
  <si>
    <t>1</t>
  </si>
  <si>
    <t>PLANILHA ORÇAMENTÁRIA</t>
  </si>
  <si>
    <t>Unidade:</t>
  </si>
  <si>
    <t>GUARAPARI</t>
  </si>
  <si>
    <t>Obra:</t>
  </si>
  <si>
    <t>REFORMA GERAL DA AG. GUARAPARI</t>
  </si>
  <si>
    <t>BDI:</t>
  </si>
  <si>
    <t>Local:</t>
  </si>
  <si>
    <t>BDI MAQ.EQU.:</t>
  </si>
  <si>
    <t>Item</t>
  </si>
  <si>
    <t>Serviços</t>
  </si>
  <si>
    <t>Quant.</t>
  </si>
  <si>
    <t>Unid.</t>
  </si>
  <si>
    <t>Preço Unid.</t>
  </si>
  <si>
    <t>Preço Total</t>
  </si>
  <si>
    <t>DESPESAS GERAIS</t>
  </si>
  <si>
    <t>1.1</t>
  </si>
  <si>
    <t>ALUGUEL MENSAL DE GUINCHO ELÉTRICO DE COLUNA, CAPACIDADE DE CARGA 400KG</t>
  </si>
  <si>
    <t>MS</t>
  </si>
  <si>
    <t>1.2</t>
  </si>
  <si>
    <t>FORNECIMENTO E INSTALAÇÃO DE PROTEÇÃO PARA ANDAIME FACHADEIRO CONSIDERANDO PLATAFORMA, RODAPÉ E GUARDA-CORPO EM MADEIRA, INCLUSIVE ENTELAMENTO, CONFORME NR-18 (MEDIDO POR M2 DE FACHADA)</t>
  </si>
  <si>
    <t>115,1</t>
  </si>
  <si>
    <t>1.3</t>
  </si>
  <si>
    <t>LOCAÇÃO DE ANDAIME METÁLICO (ALUGUEL DE 1M² POR 1 MÊS) INCLUSIVE FRETE, MONTAGEM E DESMONTAGEM</t>
  </si>
  <si>
    <t>1.4</t>
  </si>
  <si>
    <t>MOBILIZAÇÃO E DESMOBILIZAÇÃO DE GUINCHO ELÉTRICO DE COLUNA</t>
  </si>
  <si>
    <t>DEMOLIÇÕES</t>
  </si>
  <si>
    <t>2.1</t>
  </si>
  <si>
    <t>ABERTURA DE FURO EM CONCRETO/ALVENARIA COM DIÂM. DE 65 A 100 mm</t>
  </si>
  <si>
    <t>2.2</t>
  </si>
  <si>
    <t>ABERTURA DE RASGO EM ALVENARIA PARA PASSAGEM DE TUBULAÇÃO COM DIÂM. DE 15 A 25 mm</t>
  </si>
  <si>
    <t>222,9</t>
  </si>
  <si>
    <t>2.3</t>
  </si>
  <si>
    <t>ABERTURA DE RASGO EM ALVENARIA PARA PASSAGEM DE TUBULAÇÃO COM DIÂM. DE 32 A 50 mm</t>
  </si>
  <si>
    <t>18,25</t>
  </si>
  <si>
    <t>2.4</t>
  </si>
  <si>
    <t>ABERTURA DE RASGO EM CONTRAPISO PARA PASSAGEM DE TUBULAÇÃO COM DIÂM. DE 100 A 200  mm</t>
  </si>
  <si>
    <t>2.5</t>
  </si>
  <si>
    <t>ABERTURA DE RASGO EM CONTRAPISO PARA PASSAGEM DE TUBULAÇÃO COM DIÂM. DE 32 A 50 mm.</t>
  </si>
  <si>
    <t>2.6</t>
  </si>
  <si>
    <t>DEMOLIÇÃO DE ALVENARIA DE TIJOLOS COMUNS SEM REAPROVEITAMENTO</t>
  </si>
  <si>
    <t>9,25</t>
  </si>
  <si>
    <t>2.7</t>
  </si>
  <si>
    <t>DEMOLIÇÃO DE ESTRUTURA DE MADEIRA PARA TELHADOS</t>
  </si>
  <si>
    <t>2.8</t>
  </si>
  <si>
    <t>DEMOLIÇÃO DE FORRO DE GESSO</t>
  </si>
  <si>
    <t>545,24</t>
  </si>
  <si>
    <t>2.9</t>
  </si>
  <si>
    <t>DEMOLIÇÃO DE PISO CERÂMICO, INCLUSIVE RETIRADA DA CAMADA DE REGULARIZAÇÃO SOBRE LASTRO DE CONCRETO</t>
  </si>
  <si>
    <t>596,74</t>
  </si>
  <si>
    <t>2.10</t>
  </si>
  <si>
    <t>DEMOLIÇÃO DE PISO, SOLEIRA, PEITORIL E ESCADAS EM MÁRMORE E/OU GRANITO, EXCLUSIVE REGULARIZAÇÃO</t>
  </si>
  <si>
    <t>17,2</t>
  </si>
  <si>
    <t>2.11</t>
  </si>
  <si>
    <t>DEMOLIÇÃO DE REVESTIMENTO DE AZULEJO</t>
  </si>
  <si>
    <t>163,13</t>
  </si>
  <si>
    <t>2.12</t>
  </si>
  <si>
    <t>DESMONTAGEM DE CARENAGENS DE AUTOATENDIMENTO COM EMPILHAMENTO DE MATERIAL</t>
  </si>
  <si>
    <t>2.13</t>
  </si>
  <si>
    <t>DESMONTAGEM DE GUICHÊS DE CAIXA ERGONÔMICOS</t>
  </si>
  <si>
    <t>2.14</t>
  </si>
  <si>
    <t>DESMONTAGEM DE PAINEL EM PERFIS DE ALUMÍNIO ANODIZADO COR NATURAL, LINHA 30_56 mm, COM VIDRO LISO INCOLOR 6 mm E/OU MDF EXISTENTE E REINSTALAÇÃO CONFORME PROJETO</t>
  </si>
  <si>
    <t>18,2</t>
  </si>
  <si>
    <t>2.15</t>
  </si>
  <si>
    <t>DESMONTAGEM DE PAINEL EM VIDRO TEMPERADO, INCLUSIVE PORTAS E/OU PÓRTICO.</t>
  </si>
  <si>
    <t>44,55</t>
  </si>
  <si>
    <t>2.16</t>
  </si>
  <si>
    <t>DESMONTAGEM DE PISO ELEVADO COM EMPILHAMENTO DE MATERIAL</t>
  </si>
  <si>
    <t>19,66</t>
  </si>
  <si>
    <t>2.17</t>
  </si>
  <si>
    <t>REMOÇÃO CUIDADOSA DO CONCRETO AFETADO, ATRAVÉS DE ESCARIFICAÇÃO (CONSIDERANDO ESP. ESCARIFICADA DE 5 CM</t>
  </si>
  <si>
    <t>23,88</t>
  </si>
  <si>
    <t>7.7</t>
  </si>
  <si>
    <t>TÊ DE REDUÇÃO 90º SOLDÁVEL 25 X 20 mm</t>
  </si>
  <si>
    <t>7.8</t>
  </si>
  <si>
    <t>TORNEIRA DE FECHAMENTO AUTOMÁTICO - LINHA ACQUAPRESS, REF.: 1180, FABRIMAR</t>
  </si>
  <si>
    <t>7.9</t>
  </si>
  <si>
    <t>TUBO PVC SOLDÁVEL - 20 mm (1/2")</t>
  </si>
  <si>
    <t>27</t>
  </si>
  <si>
    <t>7.10</t>
  </si>
  <si>
    <t>TUBO PVC SOLDÁVEL - 25 mm  (3/4")</t>
  </si>
  <si>
    <t>40,5</t>
  </si>
  <si>
    <t>7.11</t>
  </si>
  <si>
    <t>TUBO PVC SOLDÁVEL - 32 mm  (1")</t>
  </si>
  <si>
    <t>7.12</t>
  </si>
  <si>
    <t>TUBO PVC SOLDÁVEL - 40 mm (1 1/4")</t>
  </si>
  <si>
    <t>19</t>
  </si>
  <si>
    <t>7.13</t>
  </si>
  <si>
    <t>TUBO PVC SOLDÁVEL - 50 mm (1 1/2")</t>
  </si>
  <si>
    <t>INSTALAÇÕES SANITÁRIAS</t>
  </si>
  <si>
    <t>8.1</t>
  </si>
  <si>
    <t>BACIA SANITÁRIA COM CAIXA ACOPLADA - COR BRANCO GELO - REF. CP909 DECA LINHA RAVENA, INCLUSIVE ASSENTO</t>
  </si>
  <si>
    <t>8.2</t>
  </si>
  <si>
    <t>BACIA SANITÁRIA DE LOUÇA BRANCA, COM CAIXA ACOPLADA DUPLO ACIONAMENTO (REF.: CD01F - 3/6 LITROS), MARCA DE REF.: DECA LINHA VOGUE PLUS (CÓD. P515) OU EQUIVALENTE, INCLUSIVE ASSENTO PLÁSTICO E ACESSÓRIOS DE FIXAÇÃO.</t>
  </si>
  <si>
    <t>8.3</t>
  </si>
  <si>
    <t>CAIXA SIFONADA DE PVC, COMPLETA COM GRELHA INOX ROTATIVA (100 x 100 x 50) mm</t>
  </si>
  <si>
    <t>8.4</t>
  </si>
  <si>
    <t>CUBA DE EMBUTIR INOX Nº 1, MARCAS DE REFERÊNCIA FRANKE, STRAKE OU TRAMONTINA, INCLUSIVE VÁLVULA DE METAL 1 1/4" E SIFÃO CROMADO 1x1/2", EXCLUSIVE TORNEIRA</t>
  </si>
  <si>
    <t>8.5</t>
  </si>
  <si>
    <t>CURVA CURTA DE 45º  EM PVC PARA ESGOTO 40 mm</t>
  </si>
  <si>
    <t>8.6</t>
  </si>
  <si>
    <t>CURVA DE 90º  CURTA PARA ESGOTO 100 mm</t>
  </si>
  <si>
    <t>13</t>
  </si>
  <si>
    <t>8.7</t>
  </si>
  <si>
    <t>JOELHO 90º OU CURVA DE PVC RÍGIDO SOLDÁVEL, DIÂMETRO 40 mm</t>
  </si>
  <si>
    <t>8.8</t>
  </si>
  <si>
    <t>JUNÇÃO SIMPLES 100 X 100</t>
  </si>
  <si>
    <t>8.9</t>
  </si>
  <si>
    <t>JUNÇÃO SIMPLES 50 X 50</t>
  </si>
  <si>
    <t>8.10</t>
  </si>
  <si>
    <t>TANQUE DE EMBUTIR EM AÇO INOX, INCLUSIVE VÁLVULA E SIFÃO, DIMENSÕES 550x450mm, CAP. 32L, MARCA DE REFERÊNCIA: FRANKE, CASANOVA</t>
  </si>
  <si>
    <t>8.11</t>
  </si>
  <si>
    <t>TUBO DE PVC RÍGIDO SOLDÁVEL PARA ESGOTO, DIÂMETRO 100 mm</t>
  </si>
  <si>
    <t>15</t>
  </si>
  <si>
    <t>8.12</t>
  </si>
  <si>
    <t>TUBO DE PVC RÍGIDO SOLDÁVEL PARA ESGOTO, DIÂMETRO 40 mm</t>
  </si>
  <si>
    <t>4,94</t>
  </si>
  <si>
    <t>9</t>
  </si>
  <si>
    <t>INSTALAÇÕES PLUVIAIS</t>
  </si>
  <si>
    <t>9.1</t>
  </si>
  <si>
    <t>RALO TIPO ABACAXI 100MM</t>
  </si>
  <si>
    <t>9.2</t>
  </si>
  <si>
    <t>TUBO DE PVC RÍGIDO SOLDÁVEL, DIÂMETRO 100 mm</t>
  </si>
  <si>
    <t>26</t>
  </si>
  <si>
    <t>INSTALAÇÕES DE PROTEÇÃO CONTRA INCÊNDIO</t>
  </si>
  <si>
    <t>10.1</t>
  </si>
  <si>
    <t>PLACA DE SINALIZAÇÃO (SINALIZAÇÃO DE ORIENTAÇÃO E SALVAMENTO), FOTOLUMINESCENTE, RETANGULAR, CONF. PROJETO. (SÍMBOLO, CORES E PICTOGRAMAS CONFORME NBR 13434 E NT 14 DO CORPO DE BOMBEIROS DO ES)</t>
  </si>
  <si>
    <t>11</t>
  </si>
  <si>
    <t>INSTALAÇÕES ELÉTRICAS</t>
  </si>
  <si>
    <t>11.1</t>
  </si>
  <si>
    <t>ALARME SONORO COM FIO, CONTENDO 02 ACIONADORES, MODELO PLT 98, MARCA PLATEL</t>
  </si>
  <si>
    <t>11.2</t>
  </si>
  <si>
    <t>CABINHO FLEXÍVEL 2,5 MM², NAS CORES VERMELHO, AZUL E VERDE - 750 V</t>
  </si>
  <si>
    <t>4863</t>
  </si>
  <si>
    <t>11.3</t>
  </si>
  <si>
    <t>CABINHO FLEXÍVEL 4,0 MM², NAS CORES VERMELHO, AZUL E VERDE.</t>
  </si>
  <si>
    <t>747</t>
  </si>
  <si>
    <t>11.4</t>
  </si>
  <si>
    <t>CABINHO FLEXÍVEL 6 mm² - 750 v</t>
  </si>
  <si>
    <t>95</t>
  </si>
  <si>
    <t>11.5</t>
  </si>
  <si>
    <t>CABO 16 mm² - 1000V - EPROTENAX</t>
  </si>
  <si>
    <t>125</t>
  </si>
  <si>
    <t>11.6</t>
  </si>
  <si>
    <t>CABO DE COBRE ISOLADO EM  PVC - 10 mm² - 750V/70ºC</t>
  </si>
  <si>
    <t>270</t>
  </si>
  <si>
    <t>11.7</t>
  </si>
  <si>
    <t>CABO DE COBRE ISOLAMENTO EM PVC - SEÇÃO 35 mm² - ISOLAMENTO 1KV</t>
  </si>
  <si>
    <t>110</t>
  </si>
  <si>
    <t>11.8</t>
  </si>
  <si>
    <t>CABO DE COBRE NÚ, 25 mm²</t>
  </si>
  <si>
    <t>11.9</t>
  </si>
  <si>
    <t>CABO FLEXÍVEL 95 mm² - 1000 V</t>
  </si>
  <si>
    <t>82</t>
  </si>
  <si>
    <t>11.10</t>
  </si>
  <si>
    <t>CABO PP 3 X 2,5  mm²</t>
  </si>
  <si>
    <t>188</t>
  </si>
  <si>
    <t>11.11</t>
  </si>
  <si>
    <t>CABO PP 3 X 4,00MM²</t>
  </si>
  <si>
    <t>36</t>
  </si>
  <si>
    <t>11.12</t>
  </si>
  <si>
    <t>CABO PP 3 X 6MM²</t>
  </si>
  <si>
    <t>11.13</t>
  </si>
  <si>
    <t>CAIXA DE ALUMÍNIO 4 X 4 X 6"</t>
  </si>
  <si>
    <t>21</t>
  </si>
  <si>
    <t>11.14</t>
  </si>
  <si>
    <t>CAIXA DE DERIVAÇÃO OCTOGONAL</t>
  </si>
  <si>
    <t>172</t>
  </si>
  <si>
    <t>11.15</t>
  </si>
  <si>
    <t>CAIXA DE PASSAGEM EM DURALUMÍNIO DIMENSÕES 40 X 40 X 15cm</t>
  </si>
  <si>
    <t>11.16</t>
  </si>
  <si>
    <t>CAIXA DE PVC 4X2"</t>
  </si>
  <si>
    <t>103</t>
  </si>
  <si>
    <t>11.17</t>
  </si>
  <si>
    <t>CAIXA DE PVC 4x4"</t>
  </si>
  <si>
    <t>30</t>
  </si>
  <si>
    <t>11.18</t>
  </si>
  <si>
    <t>CAIXA DURALUMÍNIO 30 X 30  cm - MOFERPLAST</t>
  </si>
  <si>
    <t>11.19</t>
  </si>
  <si>
    <t>CONDULETE DE 3/4", INCLUSIVE TAMPA</t>
  </si>
  <si>
    <t>12</t>
  </si>
  <si>
    <t>11.20</t>
  </si>
  <si>
    <t>CONDULETE DE ALUMÍNIO 1" TIPO C</t>
  </si>
  <si>
    <t>11.21</t>
  </si>
  <si>
    <t>CONECTOR USB CHARGER  5V 2.1A - BRANCO</t>
  </si>
  <si>
    <t>11.22</t>
  </si>
  <si>
    <t>DISJUNTOR BIPOLAR 16 A - NORMA DIN</t>
  </si>
  <si>
    <t>14</t>
  </si>
  <si>
    <t>11.23</t>
  </si>
  <si>
    <t>DISJUNTOR BIPOLAR 20 A, CURVA C - 5KA 220/127VCA (NBR IEC 60947-2), REF. SIEMENS, GE, SCHNEIDER OU EQUIVALENTE</t>
  </si>
  <si>
    <t>11.24</t>
  </si>
  <si>
    <t>DISJUNTOR COMPACTO EM CAIXA MOLDADA TRIPOLAR 100A, CURVA C, 15KA 240VCA - REF SIEMENS, GE, SHNEIDER OU EQUIVALENTE</t>
  </si>
  <si>
    <t>11.25</t>
  </si>
  <si>
    <t>DISJUNTOR COMPACTO EM CAIXA MOLDADA TRIPOLAR 200A, 50KA, 220/240V. REF. SIEMENS, GE, SCHENEIDER OU EQUIVALENTE</t>
  </si>
  <si>
    <t>11.26</t>
  </si>
  <si>
    <t>DISJUNTOR MONOPOLAR DIN  DE 10 A  32A</t>
  </si>
  <si>
    <t>49</t>
  </si>
  <si>
    <t>11.27</t>
  </si>
  <si>
    <t>DISJUNTOR TERMOMAGNÉTICO BIPOLAR DE 25A GE NORMA DIN.</t>
  </si>
  <si>
    <t>11.28</t>
  </si>
  <si>
    <t>DISJUNTOR TERMOMAGNÉTICO BIPOLAR DE 32 A NORMA DIN - CURVA C - 6KA</t>
  </si>
  <si>
    <t>11.29</t>
  </si>
  <si>
    <t>DISJUNTOR TERMOMAGNÉTICO TRIPOLAR DE 50A GE NORMA DIN.</t>
  </si>
  <si>
    <t>11.30</t>
  </si>
  <si>
    <t>DISJUNTOR TRIPOLAR 16A -  NORMA DIN</t>
  </si>
  <si>
    <t>11.31</t>
  </si>
  <si>
    <t>DISJUNTOR TRIPOLAR 32 A - NORMA DIN</t>
  </si>
  <si>
    <t>11.32</t>
  </si>
  <si>
    <t>DISPOSITIVO DE PROTEÇÃO CONTRA SURTO (DPS), CLASSE I, 01 POLO, 275VCA, CORRENTE DE SURTO MÁXIMA 60KA, MARCA CLAMPER, STECK OU SCHNEIDER.</t>
  </si>
  <si>
    <t>11.33</t>
  </si>
  <si>
    <t>ELETROCALHA PERFURADA 150 X 100 X 3000 mm FAB. REAL, C/ TAMPA</t>
  </si>
  <si>
    <t>PÇ</t>
  </si>
  <si>
    <t>11.34</t>
  </si>
  <si>
    <t>ELETROCALHA PERFURADA 300X100MM CHAPA 18, COM DIVISÃO INTERNA, COM VIROLA/ABA, SUPORTE VERTICAL E JUNÇÃO INTERNA</t>
  </si>
  <si>
    <t>11.35</t>
  </si>
  <si>
    <t>ELETRODUTO GALVANIZADO, INCLUSIVE CONEXÕES - 3"</t>
  </si>
  <si>
    <t>11.36</t>
  </si>
  <si>
    <t>ELETRODUTO PVC RÍGIDO  COM CONEXÕES DIÂMETRO. 1"</t>
  </si>
  <si>
    <t>450</t>
  </si>
  <si>
    <t>11.37</t>
  </si>
  <si>
    <t>ELETRODUTO PVC RÍGIDO COM CONEXOES DIÂM. 2"</t>
  </si>
  <si>
    <t>86</t>
  </si>
  <si>
    <t>11.38</t>
  </si>
  <si>
    <t>ELETRODUTO PVC RÍGIDO ROSCÁVEL E CONEXÕES - 1 1/2"</t>
  </si>
  <si>
    <t>55</t>
  </si>
  <si>
    <t>11.39</t>
  </si>
  <si>
    <t>ELETRODUTO PVC RÍGIDO ROSCÁVEL E CONEXÕES - 3"(85mm)</t>
  </si>
  <si>
    <t>11.40</t>
  </si>
  <si>
    <t>ELETRODUTO PVC RÍGIDO ROSCÁVEL E CONEXÕES - 3/4"</t>
  </si>
  <si>
    <t>600</t>
  </si>
  <si>
    <t>11.41</t>
  </si>
  <si>
    <t>ESPELHO 4X2" PARA 01 TOMADA 2P+T FÊMEA 10A, PADRÃO BRASIL, CONTENDO SUPORTE E TOMADA - MARCA PIAL PLUS</t>
  </si>
  <si>
    <t>11.42</t>
  </si>
  <si>
    <t>ESPELHO 4X2" PARA 01 TOMADA 2P+T FÊMEA 20A, PADRÃO BRASIL, CONTENDO SUPORTE E TOMADA - MARCA REF. PIAL PLUS</t>
  </si>
  <si>
    <t>11.43</t>
  </si>
  <si>
    <t>ESPELHO 4X4" PARA 02 TOMADAS 2P+T FÊMEA 10A, PADRÃO BRASIL, CONTENDO SUPORTE E TOMADAS - MARCA PIAL PLUS</t>
  </si>
  <si>
    <t>11.44</t>
  </si>
  <si>
    <t>ESPELHO 4X4" PARA 04 TOMADAS 2P+T FÊMEA 10A, PADRÃO BRASIL, CONTENDO SUPORTE E TOMADAS - MARCA PIAL PLUS</t>
  </si>
  <si>
    <t>11.45</t>
  </si>
  <si>
    <t>ESPELHO CEGO DE PVC PIAL PLUS 4x4"</t>
  </si>
  <si>
    <t>11.46</t>
  </si>
  <si>
    <t>ESPELHO PARA DUAS TOMADAS(2P+T, USB E/OU RJ 45) DE MOBILIÁRIO. REF.: DUTOTEC - QTMOV SÉRIE 200</t>
  </si>
  <si>
    <t>11.47</t>
  </si>
  <si>
    <t>ESPELHO PARA UMA TOMADAS(2P+T, USB E/OU RJ 45) DE MOLILIÁRIO. REF.: DUTOTEC - QTMOV SÉRIE 10</t>
  </si>
  <si>
    <t>11.48</t>
  </si>
  <si>
    <t>FORNECIMENTO E INSTALAÇÃO DE  PERFIL LINEAR SEGMENTO DUPLO NA COR BRANCA COM 6CM DE ABERTURA MINIMA, CONTENDO DUAS FITAS LED DE 12W/M COM IRC 80.</t>
  </si>
  <si>
    <t>12,26</t>
  </si>
  <si>
    <t>11.49</t>
  </si>
  <si>
    <t>FORNECIMENTO E INSTALAÇÃO DE  PERFIL LINEAR SEGMENTO SIMPLES NA COR BRANCA COM 2,8CM DE ABERTURA MINIMA, CONTENDO DUAS FITAS LED DE 12W/M COM IRC 80.</t>
  </si>
  <si>
    <t>23,4</t>
  </si>
  <si>
    <t>11.50</t>
  </si>
  <si>
    <t>FORNECIMENTO E INSTALAÇÃO DE ARANDELA ZIG ZAG COM HASTE, REF MUNCLAIR, MODELO 2325, CONTENDO LÂMPADA LED PAR 20, 6W.</t>
  </si>
  <si>
    <t>11.51</t>
  </si>
  <si>
    <t>FORNECIMENTO E INSTALAÇÃO DE CAIXA DE PASSAGEM PVC DE SOBREPOR 20 X 20</t>
  </si>
  <si>
    <t>11.52</t>
  </si>
  <si>
    <t>FORNECIMENTO E INSTALAÇÃO DE CONTATOR AUXILIAR 2NA + 2NF 127VA</t>
  </si>
  <si>
    <t>11.53</t>
  </si>
  <si>
    <t>FORNECIMENTO E INSTALAÇÃO DE CONTATOR MODULAR 2NA 25A</t>
  </si>
  <si>
    <t>11.54</t>
  </si>
  <si>
    <t>FORNECIMENTO E INSTALAÇÃO DE DRIVER BIVOLT 12V 120W 10A</t>
  </si>
  <si>
    <t>11.55</t>
  </si>
  <si>
    <t>FORNECIMENTO E INSTALAÇÃO DE DRIVER BIVOLT 12V 240W 20A</t>
  </si>
  <si>
    <t>11.56</t>
  </si>
  <si>
    <t>FORNECIMENTO E INSTALAÇÃO DE DRIVER BIVOLT 12V 60W 5A</t>
  </si>
  <si>
    <t>11.57</t>
  </si>
  <si>
    <t>FORNECIMENTO E INSTALAÇÃO DE INTERRUPTOR COM SENSOR DE PRESENÇA, REF. SLEI-03-CT, FABR. SENSOR LIGHT, SISTEMA A TRÊS FIOS COM TECLA.</t>
  </si>
  <si>
    <t>11.58</t>
  </si>
  <si>
    <t>FORNECIMENTO E INSTALAÇÃO DE PAINEL LED QUADRADO 18W DE EMBUTIR</t>
  </si>
  <si>
    <t>11.59</t>
  </si>
  <si>
    <t>FORNECIMENTO E INSTALAÇÃO DE PERFIL DE SOBREPOR RETANGULAR 17 MM COM DIFUSOR LEITOSO E COM UMA FITA LED 9,6W/M, 3000K.  REF MARCA MISTER LED OU SIMILAR.</t>
  </si>
  <si>
    <t>13,9</t>
  </si>
  <si>
    <t>11.60</t>
  </si>
  <si>
    <t>FORNECIMENTO E INSTALAÇÃO DE SPOT ANGULAR 25°, REF STELLA, MODELO SQUARE ANGLE MR16 25º STH8970BR, CONTENDO LÂMPADA LED DICROICA, REF STELLA,  FACHO 36º, FLUXO 525LM.</t>
  </si>
  <si>
    <t>11.61</t>
  </si>
  <si>
    <t>FORNECIMENTO E INSTALAÇÃO DE SPOT DIRECIONÁVEL, REF STELLA, MODELO SQUARE GHOST PAR20 STH8950BR, CONTENDO LÂMPADA LED, REF STELLA, MODELO PAR20 6W, FACHO 25º, FLUXO 540LM, TEMPERATURA DE COR, CONFORME PROJETO.</t>
  </si>
  <si>
    <t>11.62</t>
  </si>
  <si>
    <t>HASTE DE COBRE COM ALMA DE AÇO, TIPO COPPERWELD 5/8  x 2,40 m, PARA ATERRAMENTO COM CONECTOR</t>
  </si>
  <si>
    <t>11.63</t>
  </si>
  <si>
    <t>IDENTIFICAÇÃO DE DISJUNTORES, TOMADAS E QUADROS (ETIQUETA = 30CM) COM USO DE ROTULADORA BROTHER T80 OU EQUIVALENTE.</t>
  </si>
  <si>
    <t>200</t>
  </si>
  <si>
    <t>11.64</t>
  </si>
  <si>
    <t>INTERRUPTOR DE CORRENTE, DUAS TECLAS, COMPLETO</t>
  </si>
  <si>
    <t>11.65</t>
  </si>
  <si>
    <t>INTERRUPTOR DE CORRENTE, TRÊS TECLAS, COMPLETO</t>
  </si>
  <si>
    <t>11.66</t>
  </si>
  <si>
    <t>INTERRUPTOR DE CORRENTE, UMA TECLA (PARALELA CONJUGADA), COMPLETO</t>
  </si>
  <si>
    <t>11.67</t>
  </si>
  <si>
    <t>INTERRUPTOR DE CORRENTE, UMA TECLA SIMPLES, COMPLETO</t>
  </si>
  <si>
    <t>11.68</t>
  </si>
  <si>
    <t>INTERRUPTOR DIFERENCIAL DR 40A</t>
  </si>
  <si>
    <t>11.69</t>
  </si>
  <si>
    <t>LUMINÁRIA DE EMERGÊNCIA 30 LED'S, BIVOLT, DESIGN TIPO FABRICANTES OUROLUX (COD 01994), GOLDEN (7559082), AVANT OU EQUIVALENTE.</t>
  </si>
  <si>
    <t>11.70</t>
  </si>
  <si>
    <t>LUMINÁRIA EMBUTIR COMPL., CORPO CH. AÇO PINTADA BRANCA, REFLETOR,ALETAS PARABÓLICAS ALUM.ALTA PUREZA E REFLETÂNCIA NCLUSIVE 4 LÂMPADAS LED T8 9W TEMP. DE COR 6500K - REF.CAA01-E416 LUMICENTER OU EQUIVALENTE</t>
  </si>
  <si>
    <t>11.71</t>
  </si>
  <si>
    <t>LUMINARIA EMBUTIR COMPLETA, CORPO CH. AÇO PINTADA BRANCA, REFLETOR E ALETAS EM ALUM.ALTA PUREZA E REFLETÂNCIA, 2 LÂMP. LED TUBULARES DE 18W/127V, LUZ BRANCA FRIA, FAB. STELLATECH,  SOQ. ANTIVIB., REF. CAA01-E232 LUMICENTER OU EQ., DIM.AP. 0,31x1,25m</t>
  </si>
  <si>
    <t>11.72</t>
  </si>
  <si>
    <t>MOVIMENTAÇÃO DE CABEAMENTO ELÉTRICO (CABO FLEXÍVEL 2,5 MM²)</t>
  </si>
  <si>
    <t>350</t>
  </si>
  <si>
    <t>11.73</t>
  </si>
  <si>
    <t>Padrão de entrada de energia elétrica, trifásico, entrada aérea, a 4 fios, carga instalada de 57001 até 75000W, instalada em parede.</t>
  </si>
  <si>
    <t>11.74</t>
  </si>
  <si>
    <t>QUADRO DE COMANDO 1200X800X250MM COM BARRAMENTO TRIFÁSICO 200A +NEUTRO+TERRA E AMTEPARO EM ACRÍLICO. DISTRIBUIÇÃO INTERNA CONFORME PROJETO.</t>
  </si>
  <si>
    <t>11.75</t>
  </si>
  <si>
    <t>QUADRO DE COMANDO 800X600X250MM (HxLxP), CONTENDO PLACA DE ACRÍLICO, ISOLADORES, CANALETA DE PVC 80X50CM COM RASGOS, BARRAMENTO PARA 125A, 100A, NEUTRO E FASE, INSTALADOS CONFORME PROJETO.</t>
  </si>
  <si>
    <t>11.76</t>
  </si>
  <si>
    <t>QUADRO DE COMANDO, DIM. 1000X600X250MM, COM BARRAMENTO TRIFÁSICO PARA 100A, BARRAS 1 1/2" X 1/4", PROTEÇÃO EM PLACA DE ACRÍLICO E ISOLADORES PARA DISJUNTOR GERAL E DE PROTEÇÃO.</t>
  </si>
  <si>
    <t>11.77</t>
  </si>
  <si>
    <t>QUADRO DE SOBREPOR 380 X 480 X 170 mm - CEMAR, CONTENDO TRILHO</t>
  </si>
  <si>
    <t>11.78</t>
  </si>
  <si>
    <t>RETIRADA DE TRANSFORMADOR DO LOCAL EM QUE SE ENCONTRA INSTALADO,INCLUSIVE DESLIGAMENTOS ELETRICOS,EXCLUSIVE EQUIPAMENTO PARA CARGA E DESCARGA EM CAMINHAO E TRANSPORTE</t>
  </si>
  <si>
    <t>11.79</t>
  </si>
  <si>
    <t>RETIRADA E REINSTALAÇÃO DE TOMADA ELÉTRICA</t>
  </si>
  <si>
    <t>43</t>
  </si>
  <si>
    <t>11.80</t>
  </si>
  <si>
    <t>TAMPA DE AÇO ESCOVADO PARA TOMADA ELÉTRICA DUPLA PARA CAIXA 4 X 4" X 6 cm COM ACABAMENTO TIPO UNHA E ANEL DE REGULAGEM</t>
  </si>
  <si>
    <t>11.81</t>
  </si>
  <si>
    <t>TÊ HORIZONTAL 90º PARA ELETROCALHA METÁLICA 300X100MM, GALVANIZADA CH18</t>
  </si>
  <si>
    <t>11.82</t>
  </si>
  <si>
    <t>TE VERTICAL DE SUBIDA PARA ELETROCALHA 300X100MM CHAPA 18</t>
  </si>
  <si>
    <t>11.83</t>
  </si>
  <si>
    <t>TOMADA E PLUG (MACHO - FÊMEA)</t>
  </si>
  <si>
    <t>11.84</t>
  </si>
  <si>
    <t>TOMADA ELÉTRICA 2P+T, PADRÃO BRASIL, PARA MOBILIÁRIO</t>
  </si>
  <si>
    <t>11.85</t>
  </si>
  <si>
    <t>TOMADA ELÉTRICA FÊMEA 2P+T ( PISO), PADRÃO BRASIL</t>
  </si>
  <si>
    <t>INSTALAÇÕES DE TELECOMUNICAÇÃO</t>
  </si>
  <si>
    <t>12.1</t>
  </si>
  <si>
    <t>BANDEJA FIXA P/ RACK  (2U) COR CINZA TIPO TORRE</t>
  </si>
  <si>
    <t>12.2</t>
  </si>
  <si>
    <t>BANDEJA FIXA PARA OPEN RACK COM ABAS, PROFUNDIDADE 80 CM.</t>
  </si>
  <si>
    <t>12.3</t>
  </si>
  <si>
    <t>BLOCO BARGOA 10 PARES ( BER - 10 )</t>
  </si>
  <si>
    <t>12.4</t>
  </si>
  <si>
    <t>BLOCO PARA RJ 45</t>
  </si>
  <si>
    <t>12.5</t>
  </si>
  <si>
    <t>CABO PARA TELEFONE CI-50 x 20</t>
  </si>
  <si>
    <t>12.6</t>
  </si>
  <si>
    <t>CABO UTP 4 PARES CATEGORIA 5E</t>
  </si>
  <si>
    <t>2650</t>
  </si>
  <si>
    <t>12.7</t>
  </si>
  <si>
    <t>CERTIFICAÇÃO BIDIRECIONAL DE PONTOS DE REDE LÓGICA COM EMISSÃO DE RELATÓRIO TÉCNICO</t>
  </si>
  <si>
    <t>105</t>
  </si>
  <si>
    <t>12.8</t>
  </si>
  <si>
    <t>CONECTOR RJ 45 FÊMEA CAT.5E - AMP</t>
  </si>
  <si>
    <t>41</t>
  </si>
  <si>
    <t>12.9</t>
  </si>
  <si>
    <t>CONECTOR RJ 45 MACHO CAT 5E - AMP</t>
  </si>
  <si>
    <t>44</t>
  </si>
  <si>
    <t>12.10</t>
  </si>
  <si>
    <t>ESPELHO DE PAREDE 4 X 2", COMPLETO COM SUPORTE E MÓDULO RJ45, PARA 01 RJ 45 FÊMEA - PIAL PLUS</t>
  </si>
  <si>
    <t>12.11</t>
  </si>
  <si>
    <t>ESPELHO DE PAREDE 4x4" CONTENDO SUPORTE PARA 02 MÓDULOS - PIAL PLUS</t>
  </si>
  <si>
    <t>12.12</t>
  </si>
  <si>
    <t>MÓDULO RJ 45 FEMEA - PIAL PLUS</t>
  </si>
  <si>
    <t>12.13</t>
  </si>
  <si>
    <t>MOVIMENTAÇÃO DE CABEAMENTO LÓGICO (CABO UTP 4 PARES)</t>
  </si>
  <si>
    <t>185</t>
  </si>
  <si>
    <t>12.14</t>
  </si>
  <si>
    <t>ORGANIZADOR DE CABO  HORIZONTAL 1U FECHADO</t>
  </si>
  <si>
    <t>12.15</t>
  </si>
  <si>
    <t>PATCH COARD UTP, 4 PARES (2,10 m)</t>
  </si>
  <si>
    <t>115</t>
  </si>
  <si>
    <t>12.16</t>
  </si>
  <si>
    <t>PATCH CORD GIGALAN EXTRA FLEXÍVEL CAT 6 U/UTP RJ-45 - 3,00 M</t>
  </si>
  <si>
    <t>12.17</t>
  </si>
  <si>
    <t>PATCH PANEL 48 PORTAS</t>
  </si>
  <si>
    <t>12.18</t>
  </si>
  <si>
    <t>PLACA CEGA(1 U)</t>
  </si>
  <si>
    <t>12.19</t>
  </si>
  <si>
    <t>QUADRO DE DISTRIBUICAO PARA TELEFONE N.4, 60X60X12CM EM CHAPA METALICA, DE EMBUTIR, SEM ACESSORIOS, PADRAO TELEBRAS, FORNECIMENTO E INSTALAÇÃO.</t>
  </si>
  <si>
    <t>12.20</t>
  </si>
  <si>
    <t>RACK ABERTO 44 U X 19" EM ESTRUT. CHAPA DE AÇO,  COLUNAS E TRAVESSAS, BITOLAS 14 E 11,  COM PARAFUSOS DE LATÃO, TIPO TORRE - PINT.  COR CINZA RAL 7032, FIXADO COM PARABOLT, BARRA ROSCADA E PORCA</t>
  </si>
  <si>
    <t>12.21</t>
  </si>
  <si>
    <t>RACK ABERTO TIPO COLUNA 44 US PLUS, INSTALADO SOBRE O PISO ELEVADO E FIXADO COM PARABOLT, BARRA ROSCADA E PORCA, NO PISO ACABADO.</t>
  </si>
  <si>
    <t>12.22</t>
  </si>
  <si>
    <t>RÉGUA DE TOMADAS (8 TOMADAS) DE 19"</t>
  </si>
  <si>
    <t>12.23</t>
  </si>
  <si>
    <t>SEAL TUBO DIÂMETRO 3/4" COM CONEXÕES</t>
  </si>
  <si>
    <t>12.24</t>
  </si>
  <si>
    <t>SUPORTE P/ESPELHO 4 X 4  P/ RJ 45 FEMEA - PIAL PLUS</t>
  </si>
  <si>
    <t>12.25</t>
  </si>
  <si>
    <t>TAMPA PARA CONDULETE, DIÂM. 3/4, EM ALUMÍNIO PARA 02 RJ 45</t>
  </si>
  <si>
    <t>INSTALAÇÃO MECÂNICA</t>
  </si>
  <si>
    <t>13.1</t>
  </si>
  <si>
    <t>CAIXA DE VENTILAÇÃO, COMPLETA, VAZÃO 800 m³/H.</t>
  </si>
  <si>
    <t>13.2</t>
  </si>
  <si>
    <t>CALÇO DE BORRACHA PARA CARGA ATÉ 100 KG</t>
  </si>
  <si>
    <t>64</t>
  </si>
  <si>
    <t>13.3</t>
  </si>
  <si>
    <t>DRENO PARA ARCON EM TUBO PVC SOLDÁVEL DIAM. 32 mm (1)"</t>
  </si>
  <si>
    <t>75</t>
  </si>
  <si>
    <t>13.4</t>
  </si>
  <si>
    <t>DRENO PARA ARCON EM TUBO PVC SOLDÁVEL, 32 mm, COM ISOLAMENTO TÉRMICO.</t>
  </si>
  <si>
    <t>13.5</t>
  </si>
  <si>
    <t>DRENO PARA ARCON EM TUBO PVC SOLDÁVEL, 40 MM, COM ISOLAMENTO TÉRMICO.</t>
  </si>
  <si>
    <t>38</t>
  </si>
  <si>
    <t>13.6</t>
  </si>
  <si>
    <t>DUTO DE VENTILAÇÃO EM CHAPA GALVANIZADA, SEM ISOLAMENTO TÉRMICO.</t>
  </si>
  <si>
    <t>13.7</t>
  </si>
  <si>
    <t>EXAUSTOR TIPO VENTOKIT, VAZÃO 150 m³/h</t>
  </si>
  <si>
    <t>13.8</t>
  </si>
  <si>
    <t>EXAUSTOR TIPO VENTOKIT, VAZÃO 80 m³/h</t>
  </si>
  <si>
    <t>13.9</t>
  </si>
  <si>
    <t>GAS REFRIGERANTE R-410 A</t>
  </si>
  <si>
    <t>13.10</t>
  </si>
  <si>
    <t>LINHA DE LÍQUIDO E GÁS, SPLIT - 12.000 BTU/H</t>
  </si>
  <si>
    <t>117</t>
  </si>
  <si>
    <t>13.11</t>
  </si>
  <si>
    <t>LINHA DE LÍQUIDO E GÁS, SPLIT - 24.000 BTU/H</t>
  </si>
  <si>
    <t>13.12</t>
  </si>
  <si>
    <t>LINHA DE LÍQUIDO E GÁS, SPLIT - 48.000 BTU/H</t>
  </si>
  <si>
    <t>40</t>
  </si>
  <si>
    <t>13.13</t>
  </si>
  <si>
    <t>LINHA DE LÍQUIDO E GÁS, SPLIT - 9.000 BTU/H</t>
  </si>
  <si>
    <t>13.14</t>
  </si>
  <si>
    <t>RETIRADA DE APARELHO DE AR CONDICIONADO SPLIT/HIGHT WALL</t>
  </si>
  <si>
    <t>IMPERMEABILIZAÇÃO E TRATAMENTO</t>
  </si>
  <si>
    <t>14.1</t>
  </si>
  <si>
    <t>APLICAÇÃO DE SIKA TOP 108 ARMATEC OU EQUIVALENTE, NAS FERRAGENS A SEREM RECUPERADAS</t>
  </si>
  <si>
    <t>20,88</t>
  </si>
  <si>
    <t>14.2</t>
  </si>
  <si>
    <t>ARGAMASSA POLIMERICA COM ADITIVO IMPERMEABILIZANTE, INCLUSIVE INSTALAÇÃO DE TELA ESTRUTURANTE DE POLIESTER MARCA VEDACIT OU EQUIVALENTE</t>
  </si>
  <si>
    <t>25,86</t>
  </si>
  <si>
    <t>14.3</t>
  </si>
  <si>
    <t>IMPERMEABILIZAÇÃO COM MANTA ASFÁLTICA, ESPESSURA 3 mm</t>
  </si>
  <si>
    <t>95,94</t>
  </si>
  <si>
    <t>14.4</t>
  </si>
  <si>
    <t>PROTEÇÃO MECÂNICA DE SUPERFÍCIES IMPERMEABILIZADAS, TRAÇO 1:4,  ESPESSURA 3 cm</t>
  </si>
  <si>
    <t>76,42</t>
  </si>
  <si>
    <t>REVESTIMENTO</t>
  </si>
  <si>
    <t>15.1</t>
  </si>
  <si>
    <t>BARRA CHATA 1/2"X1/8" EM  ALUMÍNIO PARA ACABAMENTO DE PISO, CONFORME PROJETO</t>
  </si>
  <si>
    <t>27,8</t>
  </si>
  <si>
    <t>15.2</t>
  </si>
  <si>
    <t>CHAPISCO - TRAÇO 1:3, ESPESSURA 5 MM</t>
  </si>
  <si>
    <t>313,29</t>
  </si>
  <si>
    <t>15.3</t>
  </si>
  <si>
    <t>ENCHIMENTO DE RASGOS EM ALVENARIA OU CONCRETO COM ARGAMASSA DE CIMENTO E AREIA</t>
  </si>
  <si>
    <t>248,15</t>
  </si>
  <si>
    <t>15.4</t>
  </si>
  <si>
    <t>FORNECIMENTO E ASSENTAMENTO DE PORCELANATO CAMBRIDGE WHITE, MATE, DIM.: 7X26CM, REF.: 27314E, FABRICANTE PORTOBELLO, COM ARGAMASSA PRÉ-FABRICADA, INCLUSIVE REJUNTAMENTO ACRÍLICO</t>
  </si>
  <si>
    <t>53,87</t>
  </si>
  <si>
    <t>15.5</t>
  </si>
  <si>
    <t>FORNECIMENTO E ASSENTAMENTO DE REVESTIMENTO CERÂMICO, 32X60 CM, TRADIZIONALE BIANCO, COR BRANCO,  ACABAMENTO BRILHANTE,  FABRICANTE BIANCOGRES, INCLUSIVE REJUNTAMENTO COM ARGAMASSA PRÉ-FABRICADA</t>
  </si>
  <si>
    <t>122,46</t>
  </si>
  <si>
    <t>15.6</t>
  </si>
  <si>
    <t>REBOCO DE ARGAMASSA DE CIMENTO, CAL HIDRATADA E AREIA MÉDIA OU GROSSA LAVADA NO TRAÇO 1:0,5:6, COM IMPERMEABILIZANTE</t>
  </si>
  <si>
    <t>33,52</t>
  </si>
  <si>
    <t>15.7</t>
  </si>
  <si>
    <t>REBOCO MASSA ÚNICA, TIPO PAULISTA ESP. MÉDIA 25 mm, UTILIZANDO ARGAMASSA DE CIMENTO, AREIA, CAL</t>
  </si>
  <si>
    <t>15.8</t>
  </si>
  <si>
    <t>RECUPERAÇÃO DE SUPERFÍCIE COM UTILIZAÇÃO DE ARGAMASSA SIKAGROUT</t>
  </si>
  <si>
    <t>0,49</t>
  </si>
  <si>
    <t>15.9</t>
  </si>
  <si>
    <t>REGULARIZAÇÃO DE SUPERFÍCIES HORIZONTAIS E/OU VERTICAIS À IMPERMEABILIZAR NO TRAÇO 1:3, ESPESSURA MÉDIA 4cm, CAIMENTO MÍNIMO DE 1%.</t>
  </si>
  <si>
    <t>21,6</t>
  </si>
  <si>
    <t>PAVIMENTAÇÃO</t>
  </si>
  <si>
    <t>16.1</t>
  </si>
  <si>
    <t>CONTRAPISO EM ARGAMASSA TRAÇO 1:4 (CIMENTO E AREIA), PREPARO MECÂNICO COM BETONEIRA 400 L, APLICADO EM ÁREAS SECAS SOBRE LAJE, ADERIDO, ESPESSURA 3CM</t>
  </si>
  <si>
    <t>580,12</t>
  </si>
  <si>
    <t>16.2</t>
  </si>
  <si>
    <t>FORNECIMENTO E INSTALAÇÃO DE PISO VINÍLICO AMBIENTA, ESP. 3,0MM, LINHA BETULA, INCLUSIVE APLICAÇÃO DE MASSA DE PREPARAÇÃO  ESP. 3,0MM.</t>
  </si>
  <si>
    <t>72,55</t>
  </si>
  <si>
    <t>16.3</t>
  </si>
  <si>
    <t>FORNECIMENTO E INSTALAÇÃO DE PORCELANATO TÉCNICO, DIM. 60x60cm, REF. DE COR PLATNO CONCRETO NA, FABR. ELIANE, UTILIZANDO DUPLA COLAGEM DE ARGAMASSA COLANTE PARA PORCELANATO TIPO ACIII E REJUNTE JUNTA 2mm, REF. JUNTAPLUS TOTAL CINZA CLARO+ADITIVO ADIMAX</t>
  </si>
  <si>
    <t>196,5</t>
  </si>
  <si>
    <t>16.4</t>
  </si>
  <si>
    <t>FORNECIMENTO E INSTALAÇÃO PORCELANATO ACETINADO, 60X60CM, CEMENTO GRIGIO, QUALIDADE A EXTRA, BIANCOGRÊS, JUNTA DE 1,5, REJUNTAMENTO CINZA CLARO, JUNTA PLUS GOLD TOTAL DA ELIANE DE ARGAMASSA COLANTE PARA PORCELANATO TIPO ACIII E REJUNTE 3MM</t>
  </si>
  <si>
    <t>288,75</t>
  </si>
  <si>
    <t>16.5</t>
  </si>
  <si>
    <t>PISO EM GRANITO CINZA CORUMBÁ, ESP. 2cm, ACAB. POLIDO, COM BORDAS BISOTADAS 3mm, RANHURAS ANTIDERRAPANTES, DIMENSÕES CONF. PROJETO</t>
  </si>
  <si>
    <t>10,77</t>
  </si>
  <si>
    <t>17</t>
  </si>
  <si>
    <t>ACABAMENTOS E ARREMATES</t>
  </si>
  <si>
    <t>17.1</t>
  </si>
  <si>
    <t>BANCADA ÁREAS SECA/MOLHADA EM  GRANITO CINZA CORUMBÁ, ESP. 2 CM COM BORDA E RODABANCADA ALT. 10 OU 8CM, ACAB. POLIDO COM BORDAS BISOTADAS EM 0.5 CM - PIA DE COZINHA -, CONFORME PROJETO. COM CANTONEIRA EM AÇO SOB BANCADA, CHUMBADA À PAREDE.</t>
  </si>
  <si>
    <t>3,3</t>
  </si>
  <si>
    <t>17.2</t>
  </si>
  <si>
    <t>BANCADA PARA LAVATÓRIO EM GRANITO CINZA CORUMBÁ, ESP. 2cm, COM BORDAS E RODABANCADAS, CONFORME PROJETO.</t>
  </si>
  <si>
    <t>1,94</t>
  </si>
  <si>
    <t>17.3</t>
  </si>
  <si>
    <t>BANCADA SECA/MOLHADA EM QUARTZO (REF.: GUN METAL, CIMENTO CINZA OU CINZA CITY), ESP. 2CM, ACAB. POLIDO COM ARESTAS BISOTADAS EM 3MM,  JUNTAS EM MEIA ESQUADRIA, CONF. PROJETO</t>
  </si>
  <si>
    <t>0,91</t>
  </si>
  <si>
    <t>17.4</t>
  </si>
  <si>
    <t>CHAPIM EM GRANITO CINZA ANDORINHA POLIDO, ESP. 2cm, LARGURA 18 cm, COM PINGADEIRA, CONF. PROJETO.</t>
  </si>
  <si>
    <t>88,1</t>
  </si>
  <si>
    <t>17.5</t>
  </si>
  <si>
    <t>FORNECIMENTO E INSTALAÇÃO DE DIVISÓRIA EM GRANITO CINZA CORUMBÁ, ESP. 3 cm, COM EXTREMIDADE ARREDONDADA, CONF. PROJETO</t>
  </si>
  <si>
    <t>10,73</t>
  </si>
  <si>
    <t>17.6</t>
  </si>
  <si>
    <t>FORNECIMENTO E INSTALAÇÃO DE MARCO (ESP. 2CM) E ALIZAR (LARGURA 7CM, ESP. 1,5CM) EM GRANITO CINZA CORUMBÁ ACABAMENTO POLIDO, COM BISOTE DE 5MM NAS BORDAS PARA PAREDE DE ALVENARIA COM ESPESSURA DE 18CM, DETALHE CONF. PROJETO.</t>
  </si>
  <si>
    <t>17.7</t>
  </si>
  <si>
    <t>MESA PARA REFEIÇÃO EM GRANITO CINZA ANDORINHA, ESP. 2  CM, BORDA BIZOTADA, INCLUSIVE ESTRUTURA DE SUSTENTAÇÃO EM METALON 50X30MM COM FUNDO ANTICORROSIVO E PINTURA ESMALTE SINTÉTICO COR BRANCO GELO, CONF. PROJETO</t>
  </si>
  <si>
    <t>17.8</t>
  </si>
  <si>
    <t>PEITORIL DE GRANITO CINZA CORUMBÁ POLIDO,  ESP. 2cm</t>
  </si>
  <si>
    <t>1,06</t>
  </si>
  <si>
    <t>17.9</t>
  </si>
  <si>
    <t>REVESTIMENTO EM GRANITO CINZA CORUMBÁ POLIDO, ESPESSURA 2 CM, COM BORDAS BISOTADAS CONF. PROJETO.</t>
  </si>
  <si>
    <t>5,22</t>
  </si>
  <si>
    <t>17.10</t>
  </si>
  <si>
    <t>RODAPÉ DE GRANITO CINZA CORUMBÁ, ALTURA 7 cm, ESP.: 2,0 cm, CONFORME PROJETO.</t>
  </si>
  <si>
    <t>176,58</t>
  </si>
  <si>
    <t>17.11</t>
  </si>
  <si>
    <t>RODAPÉ EM POLIESTIRENO RECICLADO, ALTURA 10CM, MARCA DE REFERÊNCIA SANTA LUZIA, REF. 547 OU 454 RP/BR, FIXADO COM BUCHAS T SANTA LUZIA.</t>
  </si>
  <si>
    <t>136,15</t>
  </si>
  <si>
    <t>17.12</t>
  </si>
  <si>
    <t>SOLEIRA DE GRANITO CINZA CORUMBÁ ESPESSURA 2 cm, CONFORME PROJETO.</t>
  </si>
  <si>
    <t>2,36</t>
  </si>
  <si>
    <t>ESQUADRIAS</t>
  </si>
  <si>
    <t>18.1</t>
  </si>
  <si>
    <t>FORNECIMENTO E INSTALAÇÃO DE PORTA EM ALUMÍNIO ANODIZADO BRANCO, MODELO VENEZIANA.</t>
  </si>
  <si>
    <t>1,68</t>
  </si>
  <si>
    <t>18.2</t>
  </si>
  <si>
    <t>FORNECIMENTO E INSTALAÇÃO DE PORTA FORTE COM DUAS CHAPAS VIRADAS, SENDO A INTERNA DE 1/8'' E A EXTERNA N.º 16 COM ACESSÓRIOS (FECHADURA ELETRÔNICA, MAÇANETA DE AÇO REDONDA 1/4'', 03 FERROLHOS 1'' E 03 PINOS 3/8'')</t>
  </si>
  <si>
    <t>18.3</t>
  </si>
  <si>
    <t>INSTALAÇÃO DE MOLA HIDRÁULICA AÉREA FORNECIDA PELO BANCO</t>
  </si>
  <si>
    <t>18.4</t>
  </si>
  <si>
    <t>PORTA  EM GRADE DE FERRO, DIM. 0,90X2,10M, COM ESTRUTURA EM METALON GALVANIZADO 30X70MM, FECHAMENTO EM BARRA CHATA 1 1/8"X3/16" COM CHAPA DE AÇO GALV. Nº18, FECHADURA TETRA CHAVE REF. 142 PAPAIZ E ROSETA REF. 68, CONFORME PROJETO.</t>
  </si>
  <si>
    <t>18.5</t>
  </si>
  <si>
    <t>PORTA EM MADEIRA DE LEI, 0,80 x 2,10 m, ESP. 3cm, COM MARCOS E ALIZARES EM MADEIRA DE LEI, COMPLETA COM FECHADURA CROMADA, REF. 988cr EXTERNA MOD. DUNA FABR. IMAB COM ROSETA 066</t>
  </si>
  <si>
    <t>18.6</t>
  </si>
  <si>
    <t>PORTA EM MADEIRA DE LEI, 3 CM, MEDINDO 0,60X2,10M, COM MARCOS E ALIZARES EM MADEIRA DE LEI, COMPLETA, COM FECHADURA, REF.: 988 EM LATÃO CROMADO, MODELO DUNA, FABRICAÇÃO IMAB COM ROSETA 066.</t>
  </si>
  <si>
    <t>18.7</t>
  </si>
  <si>
    <t>PORTA EM MADEIRA DE LEI, 3 cm, MEDINDO 0,70 x 2,10 m, COM MARCOS E ALIZARES EM MADEIRA DE LEI, COMPLETA, COM FECHADURA CROMADA REF. 988 PARA BANHEIRO, MOD. DUNA, FAB. IMAB, COM ROSETA 066</t>
  </si>
  <si>
    <t>18.8</t>
  </si>
  <si>
    <t>PORTA EM MADEIRA DE LEI, ESP. 3cm, 0,90X2,10m, COM MARCO E ALIZAR EM MAD. DE LEI, COMPLETA, C/CHAPA EM AÇO INOX Nº24 DIM. 0,9X0,4m, COLADA NAS DUAS FACES, C/FECHADURA CROMADA REF. 988 P/ BANHEIRO, MOD. DUNA, FAB. IMAB, E PUXADOR TIPO ALÇA COMP. 45cm</t>
  </si>
  <si>
    <t>18.9</t>
  </si>
  <si>
    <t>PORTA TIPO VENEZIANA EM ALUMINIO ANODIZADO COR NATURAL, LINHA 25, COMPLETA, INCLUSIVE, CAIXILHO, ALIZAR E CONTRAMARCO.</t>
  </si>
  <si>
    <t>4,24</t>
  </si>
  <si>
    <t>18.10</t>
  </si>
  <si>
    <t>PÓRTICO EM PERFIL DE ALUMÍNIO ANODIZADO COR NATURAL (2X100X100)mm, PARA EMBUTIR ELETROIMÃ OU BOTOEIRA, CONFORME PROJETO</t>
  </si>
  <si>
    <t>18.11</t>
  </si>
  <si>
    <t>RETIRADA E REINSTALAÇÃO DE PORTA DE DIVISÓRIA COM REAPROVEITAMENTO</t>
  </si>
  <si>
    <t>18.12</t>
  </si>
  <si>
    <t>RETIRADA E REINSTALAÇÃO DE PORTA EM ESQUADRIA DE ALUMÍNIO</t>
  </si>
  <si>
    <t>18.13</t>
  </si>
  <si>
    <t>VEDAÇÃO EXTERNA DE ESQUADRIAS DE ALUMÍNIO COM UTILIZAÇÃO DE SILICONE</t>
  </si>
  <si>
    <t>71,15</t>
  </si>
  <si>
    <t>FORRO</t>
  </si>
  <si>
    <t>19.1</t>
  </si>
  <si>
    <t>FORNECIMENTO E INSTALAÇÃO DE FORRO EM GESSO ACARTONADO</t>
  </si>
  <si>
    <t>533,05</t>
  </si>
  <si>
    <t>19.2</t>
  </si>
  <si>
    <t>FORNECIMENTO E INSTALAÇÃO DE FORRO EM GESSO LISO</t>
  </si>
  <si>
    <t>10,13</t>
  </si>
  <si>
    <t>19.3</t>
  </si>
  <si>
    <t>FORRO PVC PARA AMBIENTES COMERCIAIS, REF.: LINHA DECORADO CARVALHO, ARAFORROS, ESP. 8MM, INCLUSIVE ESTRUTURA DE FIXAÇÃO</t>
  </si>
  <si>
    <t>15,3</t>
  </si>
  <si>
    <t>19.4</t>
  </si>
  <si>
    <t>LINHA DE SOMBRA EM TABICA DE PERFIL METÁLICO, L=3 CM COR BRANCO NEVE</t>
  </si>
  <si>
    <t>295,9</t>
  </si>
  <si>
    <t>VIDROS</t>
  </si>
  <si>
    <t>20.1</t>
  </si>
  <si>
    <t>ESPELHO CRISTAL 4 MM COM MOLDURA EM PERFIL DE ALUMINIO NATURAL   PARA BANHEIRO</t>
  </si>
  <si>
    <t>3,31</t>
  </si>
  <si>
    <t>20.2</t>
  </si>
  <si>
    <t>PAINEL FIXO EM VIDRO TEMPERADO INCOLOR, ESP. 10MM,  COM ESTRUTURAL EM PERFIS DE ALUMÍNIO 38X48MM E 38X76MM ENCAIXILHADOS COM PERFIL U, COM PINTURA ELETROSTÁTICA ACABAMENTO FOSCO, CONFORME PROJETO.</t>
  </si>
  <si>
    <t>88,22</t>
  </si>
  <si>
    <t>20.3</t>
  </si>
  <si>
    <t>PELÍCULA BRANCA LEITOSA, FORNECIMENTO E INSTALAÇÃO</t>
  </si>
  <si>
    <t>27,1</t>
  </si>
  <si>
    <t>20.4</t>
  </si>
  <si>
    <t>PORTA DE ABRIR EM VIDRO TEMPERADO INCOLOR, ESP. 10MM,0,90X2,10M, COM ESTRUTURA EM PERFIS DE ALUMÍNIO 38X76MM COM PINTURA ELETROSTÁTICA FOSCA,MOLA HIDRÁULICA DE PISO BTS75R DORMA, PIVOTORES E PUXADOR EM METAL CROMADO TIPO ALÇA, COMP. 40CM, CONF. PROJETO</t>
  </si>
  <si>
    <t>20.5</t>
  </si>
  <si>
    <t>PORTA DE CORRER EM VIDRO TEMPERADO INCOLOR ESP. 10 MM, DIM .0,90 X 2,10 M, COM FECHADURA CROMADA TIPO BICO DE PAPAGAIO. REF.1510, FIXADA COM 02 ROLDANAS REF.1126M, CONTENDO TRILHO E GUIA EM PERFIL DE ALUMÍNIO COM PINTURA ELETROSTÁTICA, CONFORME PROJETO.</t>
  </si>
  <si>
    <t>20.6</t>
  </si>
  <si>
    <t>PORTA DE EMERGÊNCIA, EM VIDRO TEMPERADO, ESP. 10 MM, INCOLOR, DIM. 1,00 X 2,10 M, ESTRUTURADA EM PERFIL DE ALUMÍNIO 38X76MM, COM PINTURA ELETROSTÁTICA, COMPLETA DE PERTENCES E FERRAGENS, COM FECHADURA TETRACHAVE E PUXADOR EM METAL CROMADO ALÇA TAM. 40CM.</t>
  </si>
  <si>
    <t>20.7</t>
  </si>
  <si>
    <t>PORTA DE VIDRO TEMPERADO INCOLOR 10 MM, 0,95X2,10M, COMPLETA DE FERRAGENS, MOLA HIDRÁULICA, FECHADURA E PUXADOR EM METAL CROMADO TIPO ALÇA C/40 CM DE COMPRIMENTO, FORNECIMENTO E INSTALAÇÃO</t>
  </si>
  <si>
    <t>20.8</t>
  </si>
  <si>
    <t>VIDRO TEMPERADO INCOLOR 10 mm, COLOCADO EM CAIXILHO (FACHADA/ESQUADRIA)</t>
  </si>
  <si>
    <t>11,31</t>
  </si>
  <si>
    <t>PINTURA</t>
  </si>
  <si>
    <t>21.1</t>
  </si>
  <si>
    <t>EMASSAMENTO DE ESQUADRIAS DE MADEIRA, DUAS DEMÃOS</t>
  </si>
  <si>
    <t>87,57</t>
  </si>
  <si>
    <t>21.2</t>
  </si>
  <si>
    <t>EMASSAMENTO DE FORRO DE GESSO EM MASSA PVA, 02 (DUAS) DEMÃOS</t>
  </si>
  <si>
    <t>607,51</t>
  </si>
  <si>
    <t>21.3</t>
  </si>
  <si>
    <t>EMASSAMENTO DE PAREDES  EM MASSA PVA, 02 (DUAS) DEMÃOS</t>
  </si>
  <si>
    <t>1003,15</t>
  </si>
  <si>
    <t>21.4</t>
  </si>
  <si>
    <t>PINTURA ACRÍLICA ACETINADA COR AZUL MARINHO, REF.: 076 PÁGINA 144,CATALAGO DE TINTAS SUVINIL  EM PAREDES INTERNAS 02 DEMÃOS</t>
  </si>
  <si>
    <t>35,51</t>
  </si>
  <si>
    <t>21.5</t>
  </si>
  <si>
    <t>PINTURA ACRÍLICA ACETINADA COR BRANCO GELO EM PAREDES INTERNAS, 2 DEMÃOS</t>
  </si>
  <si>
    <t>498,47</t>
  </si>
  <si>
    <t>21.6</t>
  </si>
  <si>
    <t>PINTURA ACRÍLICA ACETINADA COR PLANÍCIE COSTEIRA, REF.: SW 6192 XY,SHERWIN WILLIAMS, EM PAREDES INTERNAS 02 DEMÃOS</t>
  </si>
  <si>
    <t>63,7</t>
  </si>
  <si>
    <t>21.7</t>
  </si>
  <si>
    <t>PINTURA ACRÍLICA ACETINADA, COR TOQUE SEDA FLOCOS DE ARROZ X115, EM PAREDE INTERNA/EXTERNA (03 DEMÃOS), INCLSUIVE APLICAÇÃO DE SELADOR ACRÍLICO</t>
  </si>
  <si>
    <t>441,6</t>
  </si>
  <si>
    <t>21.8</t>
  </si>
  <si>
    <t>PINTURA ACRÍLICA ACETINADA, COR TOQUE SEDA FLOCOS DE ARROZ X115, EM PAREDES INTERNAS 02 DEMÃOS</t>
  </si>
  <si>
    <t>405,47</t>
  </si>
  <si>
    <t>21.9</t>
  </si>
  <si>
    <t>PINTURA ACRÍLICA EM PAREDES INTERNAS E/ OU EXTERNAS S/MASSA 02(DUAS)  DEMÃOS</t>
  </si>
  <si>
    <t>21.10</t>
  </si>
  <si>
    <t>PINTURA AUTOMOTIVA COM ANTERIOR APLICAÇÃO DE SUPERGALVITE, COR PRATA LUNAR APLICADA A PISTOLA</t>
  </si>
  <si>
    <t>7,02</t>
  </si>
  <si>
    <t>21.11</t>
  </si>
  <si>
    <t>PINTURA DE CANTEIRO OU GUIA DE CONCRETO COM TINTA P/PISO, MARCAS DE REFERÊNCIA NOVACOR, CORAL OU SUVINIL, COR BRANCA, A DUAS DEMÃOS</t>
  </si>
  <si>
    <t>2,9</t>
  </si>
  <si>
    <t>21.12</t>
  </si>
  <si>
    <t>PINTURA ESMALTE SINTÉTICO ACETINADO À BASE DE ÁGUA EM ESQUADRIAS DE MADEIRA, COR FLOCOS DE ARROZ X115, 02 (DUAS) DEMÃOS - TINTA SEM CHEIRO.</t>
  </si>
  <si>
    <t>38,9</t>
  </si>
  <si>
    <t>21.13</t>
  </si>
  <si>
    <t>PINTURA ESMALTE SINTÉTICO ACETINADO À BASE DE SOLVENTE EM ESQUADRIAS DE MADEIRA, COR CINZA ASFALTO P161, 02 (DUAS) DEMÃOS</t>
  </si>
  <si>
    <t>16,34</t>
  </si>
  <si>
    <t>21.14</t>
  </si>
  <si>
    <t>PINTURA ESMALTE SINTÉTICO ACETINADO COR BRANCO GELO EM ESQUADRIAS DE FERRO, 02 (DUAS) DEMÃOS, INCLUSIVE FUNDO ANTICORROSIVO</t>
  </si>
  <si>
    <t>50,82</t>
  </si>
  <si>
    <t>21.15</t>
  </si>
  <si>
    <t>PINTURA ESMALTE SINTÉTICO ACETINADO EM ESQUADRIAS DE MADEIRA, COR BRANCO GELO, 02 (DUAS) DEMÃOS - TINTA SEM CHEIRO.</t>
  </si>
  <si>
    <t>21.16</t>
  </si>
  <si>
    <t>PINTURA LÁTEX PVA COR BRANCO NEVE EM TETOS, 02 (DUAS) DEMÃOS</t>
  </si>
  <si>
    <t>21.17</t>
  </si>
  <si>
    <t>PINTURA SOBRE PISOS, MARCAS DE REFERÊNCIA NOVACOR, CORAL OU SUVINIL, 02 (DUAS) DEMÃOS</t>
  </si>
  <si>
    <t>11,9</t>
  </si>
  <si>
    <t>22</t>
  </si>
  <si>
    <t>MARCENARIA</t>
  </si>
  <si>
    <t>22.1</t>
  </si>
  <si>
    <t>ARMÁRIO AUXILIAR PARA MESAS DE GERENTES EM MDF COM PARTE SUPERIOR REVESTIDO EM FÓRMICA MARFIM CLARO, REF. L141 E PARTE INFERIOR EM MDF MADEIRADO ITAPUÂ DURATEX COM GAVETAS. DEMAIS ITENS CONFORME PROJETO.</t>
  </si>
  <si>
    <t>22.2</t>
  </si>
  <si>
    <t>ARMÁRIO EM MDF MADEIRADO ITAPUÃ DURATEX PARA FICHAS E TALÕES DE CHEQUE, COM PORTAS E GAVETAS CONFORME PROJETO.</t>
  </si>
  <si>
    <t>8,48</t>
  </si>
  <si>
    <t>22.3</t>
  </si>
  <si>
    <t>ARMÁRIO GUARDA VOLUMES COM PARTE INTERNA EM MDF COR BEGE E PARTE EXTERNA EM PAINEL RIPADO EM MDF MADEIRADO ITAPUÃ DURATEX, COM PORTAS E FECHADURAS. DEMAIS DETALHES CONFORME PROJETO.</t>
  </si>
  <si>
    <t>22.4</t>
  </si>
  <si>
    <t>ARMÁRIO SOB BANCADA CAFÉ EM MDF REVESTIDO EM FÓRMICA AZUL NOTURNO REF. L 178 COM PORTAS DE ABRIR E PRATELEIRAS INTERNAS, CONFORME PROJETO.</t>
  </si>
  <si>
    <t>0,88</t>
  </si>
  <si>
    <t>22.5</t>
  </si>
  <si>
    <t>BALCÃO DE DEPÓSITO PARA AUTOATENDIMENTO COM TAMPO EM COMPENSADO REVESTIDO EM FÓRMICA COR MARFIM CLARO REF. L141 E FITA DO BORDA NOS TOPOS, DIM. 160X40CM, COM DUAS ALTURAS CONFORME PROJETO.</t>
  </si>
  <si>
    <t>22.6</t>
  </si>
  <si>
    <t>BANCO EM RIPAS DE  MADEIRA JEQUITIBÁ  COM ESTRUTURA INTERNA EM MADEIRA DE LEI E RODAPÉ REVESTIDO EM FÓRMICA GRAFITO L013, L=60 E H= 42CM, CONFORME PROJETO.</t>
  </si>
  <si>
    <t>7,9</t>
  </si>
  <si>
    <t>22.7</t>
  </si>
  <si>
    <t>ESTANTE DO CAFÉ EM METALON 20X20MM E CHAPA DE INOX PERFURADA, AMBOS COM PINTURA ELETROSTÁTICA AZUL REF. RAL 5013, DIM. 150X30X102CM, CONFORME PROJETO.</t>
  </si>
  <si>
    <t>22.8</t>
  </si>
  <si>
    <t>ESTANTE DOS GERENTES EM METALON 20X20MM COM PINTURA ELETROSTÁTICA BEGE REF. RAL 1013, DIM. 200X50X233CM, DOTADA DE PAINEL EM MDF MADEIRADO PADRÃO ITAPUÃ, CONFORME PROJETO.</t>
  </si>
  <si>
    <t>22.9</t>
  </si>
  <si>
    <t>MESA DE APOIO CLIENTES REDONDA Ø50CM, COM TAMPO EM COMPENSADO REVESTIDO EM FÓRMICA COR GOIABA REF. L144 E BASE EM AÇO CARBONO COM PINTURA ELETROSTÁTICA NA COR BEGE, REF. RAL 1013.</t>
  </si>
  <si>
    <t>22.10</t>
  </si>
  <si>
    <t>MESA DE APOIO GERENTES  REDONDA Ø64CM, COM TAMPO EM COMPENSADO REVESTIDO EM FÓRMICA COR MARFIM CLARO REF. L141 E BASE EM AÇO CARBONO COMPINTURA ELETROSTÁTICA NA COR BEGE, REF. RAL 1013, CONFORME PROJETO.</t>
  </si>
  <si>
    <t>22.11</t>
  </si>
  <si>
    <t>MESA DE ATENDIMENTO COM ESTRUTURA EM MDF PADRÃO MADEIRADO ITAPUÃ DURATEX E TAMPO EM COMPENSADO COM APLICAÇÃO DE FÓRMICA MARFIM CLARO L141, COM  CHAPA DE AÇO 2MM E CALHA COM PINTURA ELETROSTÁTICA COR BEGE REF. RAL 1013. DEMAIS ITENS CONFORME PROJETO.</t>
  </si>
  <si>
    <t>22.12</t>
  </si>
  <si>
    <t>MESA DE CAIXA COM ESTRUTURA EM MDF PADRÃO MADEIRADO ITAPUÃ DURATEX E TAMPO EM COMPENSADO COM APLICAÇÃO DE FÓRMICA MARFIM CLARO L141 COM DETALHES EM CHAPA DE AÇO COM PINTURA ELETROSTÁTICA COR BEGE REF. RAL 1013. DEMAIS ITENS CONFORME PROJETO.</t>
  </si>
  <si>
    <t>22.13</t>
  </si>
  <si>
    <t>MESA DOS GERENTES EM METALON 20X20MM COM PINTURA ELETROSTÁTICA BEGE REF. RAL 1013, COM TAMPO EM COMPENSADO REVESTIDO EM FÓRMICA COR MARFIM CLARO REF. L141, CORTADO NA CNC. DETALHES EM CHAPA PERFURADA E DEMAIS ITENS CONFORME PROJETO.</t>
  </si>
  <si>
    <t>22.14</t>
  </si>
  <si>
    <t>MESA PARA ATENDIMENTO EXPRESSO EM MDF COM REVESTIMENTO EM FÓRMICA AZUL NOTURNO REF. L178/GRAFITO REF. L013, COM DETALHE EM CHAPA GALVANIZADA COM PINTURA ELETROSTÁTICA COR AZUL, REF. RAL 5013, CONFORME PROJETO.</t>
  </si>
  <si>
    <t>22.15</t>
  </si>
  <si>
    <t>PAINEL PARA MONITOR DE SENHA EM MDF PADRÃO MADEIRADO ITAPUÃ DURATEX COM PORTAS DE ACESSO AO CABEAMENTO, DIM. 80X15CM, CONFORME PROJETO.</t>
  </si>
  <si>
    <t>22.16</t>
  </si>
  <si>
    <t>PAINEL RIPADO EM MADEIRA EM LACA AZUL MARINHO FIXADO SEM PARAFUSOS APARENTES. CONFORME PROJETO.</t>
  </si>
  <si>
    <t>6,06</t>
  </si>
  <si>
    <t>22.17</t>
  </si>
  <si>
    <t>PAINEL RIPADO EM MADEIRA MDF ITAPUÃ FIXADO SEM PARAFUSOS APARENTES. CONFORME PROJETO.</t>
  </si>
  <si>
    <t>10,52</t>
  </si>
  <si>
    <t>23</t>
  </si>
  <si>
    <t>SERRALHERIA</t>
  </si>
  <si>
    <t>23.1</t>
  </si>
  <si>
    <t>INSTALAÇÃO DE GUARDA-CORPO COM APROVEITAMENTO DE MATERIAL EXISTENTE</t>
  </si>
  <si>
    <t>23.2</t>
  </si>
  <si>
    <t>MESA P/ INSTALAÇÃO DE CONDENSADORES, MEDINDO 6,00 X 0,60 M, 1,00 M DE ALTURA, EM CANTONEIRA DE FERRO 1 1/2" X 1/4", TRAVESSAS A CADA M EM BARRA CHATA 1 1/4" X 1/4", APOIO EM CHAPA EXPANDIDA 3/16", COM O MESMO APOIO A 10 CM DO PISO.</t>
  </si>
  <si>
    <t>LOUÇAS E ACESSÓRIOS</t>
  </si>
  <si>
    <t>24.1</t>
  </si>
  <si>
    <t>BARRA DE APOIO HORIZONTAL, DIÂMETRO DE 37,5 mm ( 1 1/2" ), COMPRIMENTO DE 80 cm A SER EXECUTADA EM TUBO DE INOX, ACAB. CONF. PROJETO.</t>
  </si>
  <si>
    <t>24.2</t>
  </si>
  <si>
    <t>BARRA DE APOIO VERTICAL, DIÂMETRO DE 37,5 mm ( 1 1/2" ), COMPRIMENTO DE 70 cm A SER EXECUTADA EM TUBO DE INOX, ACAB. CONF. PROJETO.</t>
  </si>
  <si>
    <t>24.3</t>
  </si>
  <si>
    <t>CABIDE EM METAL CROMADO, SUGESTÃO  2060 C EVD – FABR. DECA.</t>
  </si>
  <si>
    <t>24.4</t>
  </si>
  <si>
    <t>CUBA DE LOUÇA DE EMBUTIR OVAL, COR BRANCO GELO, REF.: L37  DECA, INCLUSIVE VÁLVULA E SIFÃO DE METAL CROMADOS</t>
  </si>
  <si>
    <t>24.5</t>
  </si>
  <si>
    <t>DUCHA HIGIÊNICA COM REGISTRO E DERIVAÇÃO, ACABAMENTO CROMADO, REF.: 1984 C40 ACT - FAB.: DECA</t>
  </si>
  <si>
    <t>24.6</t>
  </si>
  <si>
    <t>LAVATÓRIO EM LOUÇA COM COLUNA SUSPENSA, BRANCO GELO, REF. L510 + C510, LINHA VOGUE PLUS, FABR. DECA, COM VÁLVULA, ENGATE  E SIFÃO CROMADOS.</t>
  </si>
  <si>
    <t>24.7</t>
  </si>
  <si>
    <t>PAPELEIRA TIPO ALÇA FLEX 2020, ACABAMENTO CROMADO, FABR DECA</t>
  </si>
  <si>
    <t>24.8</t>
  </si>
  <si>
    <t>PAR DE BARRAS DE APOIO TIPO "U", EMPUNHADURA 25cm, FABRICADAS EM AÇO INOX, PARA LAVATÓRIO COLUNA SUSPENSA A SEREM FORNECIDAS E INSTALADAS LATERALMENTE CONF. NBR 9050:2015 E DETALHES DE PROJETO.</t>
  </si>
  <si>
    <t>CJ</t>
  </si>
  <si>
    <t>24.9</t>
  </si>
  <si>
    <t>PORTA PAPEL TOALHA DIMENSÕES 25X29X12,5 EM PVC COR BRANCO.</t>
  </si>
  <si>
    <t>24.10</t>
  </si>
  <si>
    <t>PORTA SABONETE LÍQUIDO EM PVC, BRANCO, DIM. 12x26,5x10 cm</t>
  </si>
  <si>
    <t>24.11</t>
  </si>
  <si>
    <t>REMANEJAMENTO DE BARRA DE APOIO EM PORTAS OU PAREDES</t>
  </si>
  <si>
    <t>24.12</t>
  </si>
  <si>
    <t>TORNEIRA DE PAREDE COM TUBO MÓVEL E AREJADOR, ACAB. CROMADO, REF. 1170-A, TOP JET 250 AQUARIUS, FABR. FABRIMAR</t>
  </si>
  <si>
    <t>24.13</t>
  </si>
  <si>
    <t>TORNEIRA DE PAREDE PARA TANQUE COM AREJADOR, ACABAMENTO CROMADO, REF. 1159A AQUARIUS, FABR. FABRIMAR</t>
  </si>
  <si>
    <t>24.14</t>
  </si>
  <si>
    <t>TORNEIRA PARA LAVATÓRIO ACABAMENTO CROMADO COM FECHAMENTO AUTOMÁTICO - LINHA DECAMATIC ECO 1173.C (SEM ALAVANCA), FABR. DECA</t>
  </si>
  <si>
    <t>25</t>
  </si>
  <si>
    <t>LIMPEZA</t>
  </si>
  <si>
    <t>25.1</t>
  </si>
  <si>
    <t>651,75</t>
  </si>
  <si>
    <t>25.2</t>
  </si>
  <si>
    <t>LIMPEZA DA FACHADA, COM FIRMA ESPECIALIZADA, INCLUINDO ALUGUEL DE EQUIPAMENTO APROPRIADO.</t>
  </si>
  <si>
    <t>99,91</t>
  </si>
  <si>
    <t>25.3</t>
  </si>
  <si>
    <t>LIMPEZA DE AÇO COM LIXAMENTO E ESCOVAMENTO COM ESCOVA DE AÇO, ATÉ A COMPLETA REMOÇÃO DE PARTÍCULAS SOLTAS, MATERIAIS INDESEJÁVEIS E CORROSÃO</t>
  </si>
  <si>
    <t>25.4</t>
  </si>
  <si>
    <t>LIMPEZA DE ESQUADRIA DE ALUMÍNIO E/OU PÓRTICO COM VAZELINA INDUSTRIAL</t>
  </si>
  <si>
    <t>31,72</t>
  </si>
  <si>
    <t>DIVERSOS</t>
  </si>
  <si>
    <t>26.1</t>
  </si>
  <si>
    <t>FORNECIMENTO E INSTALAÇÃO DE LIMITADOR DE ABERTURA DE PORTA, COMPLETO COM PARAFUSOS PARA FIXAÇÃO</t>
  </si>
  <si>
    <t>26.2</t>
  </si>
  <si>
    <t>FORNECIMENTO E INSTALAÇÃO DE MOLAS AÉREAS</t>
  </si>
  <si>
    <t>26.3</t>
  </si>
  <si>
    <t>INSTALAÇÃO DE FILTRO DE ÁGUA A SER FORNECIDO PELO BANCO.</t>
  </si>
  <si>
    <t>26.4</t>
  </si>
  <si>
    <t>LONA PLÁSTICA PRETA</t>
  </si>
  <si>
    <t>26.5</t>
  </si>
  <si>
    <t>SUPORTE DE PISO EM AÇO INOX PARA EXTINTOR DE INCÊNDIO 6KG A 10KG</t>
  </si>
  <si>
    <t>26.6</t>
  </si>
  <si>
    <t>TRANSPORTE VERTICAL/HORIZONTAL DE MOBILIÁRIO (MESAS, ARQUIVOS SUSPENSO, ESTANTES DE AÇO E OUTROS)</t>
  </si>
  <si>
    <t>47</t>
  </si>
  <si>
    <t>MATERIAIS, MÁQUINAS E EQUIPAMENTOS</t>
  </si>
  <si>
    <t>27.1</t>
  </si>
  <si>
    <t>APARELHO DE AR CONDICIONADO TIPO SPLIT, MODELO CASSETE, CAPACIDADE DE 24.000 BTU/H, INVERTER, COM CONTROLE REMOTO SEM FIO.</t>
  </si>
  <si>
    <t>27.2</t>
  </si>
  <si>
    <t>APARELHO DE AR CONDICIONADO TIPO SPLIT, MODELO CASSETE, CAPACIDADE DE 48.000 BTU/H, INVERTER, COM CONTROLE REMOTO SEM FIO.</t>
  </si>
  <si>
    <t>27.3</t>
  </si>
  <si>
    <t>APARELHO DE AR CONDICIONADO TIPO SPLIT, MODELO HI-WALL, CAPACIDADE DE 12.000 BTU/H, INVERTER, COM CONTROLE REMOTO SEM FIO.</t>
  </si>
  <si>
    <t>27.4</t>
  </si>
  <si>
    <t>APARELHO DE AR CONDICIONADO TIPO SPLIT, MODELO HI-WALL, CAPACIDADE DE 24.000 BTU/H, INVERTER, COM CONTROLE REMOTO SEM FIO.</t>
  </si>
  <si>
    <t>27.5</t>
  </si>
  <si>
    <t>APARELHO DE AR CONDICIONADO TIPO SPLIT, MODELO HI-WALL, CAPACIDADE DE 9.000 BTU/H, INVERTER, COM CONTROLE REMOTO SEM FIO.</t>
  </si>
  <si>
    <t>Total Geral..........:</t>
  </si>
  <si>
    <t>Av. Ewerson de Abreu Sodré 1082 - Muquiçaba - Guarapari - ES</t>
  </si>
  <si>
    <t>DESCONTO:</t>
  </si>
  <si>
    <t>Custo Unitário Proposta</t>
  </si>
  <si>
    <t>Custo Unitário
Base</t>
  </si>
  <si>
    <t>INSERIR OS DADOS NAS CÉLULAS DESTACADAS COM FUNDO NA COR VERDE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</si>
</sst>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R$&quot;\ * #,##0.00_-;\-&quot;R$&quot;\ * #,##0.00_-;_-&quot;R$&quot;\ * &quot;-&quot;??_-;_-@_-"/>
    <numFmt numFmtId="164" formatCode="0.000"/>
    <numFmt numFmtId="165" formatCode="0.0"/>
    <numFmt numFmtId="166" formatCode="0.000000%"/>
    <numFmt numFmtId="167" formatCode="0.00000000%"/>
  </numFmts>
  <fonts count="4" x14ac:knownFonts="1">
    <font>
      <sz val="10"/>
      <name val="MS Sans Serif"/>
    </font>
    <font>
      <sz val="10"/>
      <name val="MS Sans Serif"/>
    </font>
    <font>
      <b/>
      <sz val="10"/>
      <name val="MS Sans Serif"/>
    </font>
    <font>
      <b/>
      <sz val="9"/>
      <name val="MS Sans Serif"/>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7">
    <xf numFmtId="0" fontId="0" fillId="0" borderId="0" xfId="0"/>
    <xf numFmtId="0" fontId="0" fillId="0" borderId="0" xfId="0" applyAlignment="1">
      <alignment wrapText="1"/>
    </xf>
    <xf numFmtId="0" fontId="2" fillId="0" borderId="0" xfId="0" applyFont="1"/>
    <xf numFmtId="0" fontId="2" fillId="0" borderId="0" xfId="0" applyFont="1" applyAlignment="1">
      <alignment vertical="center"/>
    </xf>
    <xf numFmtId="0" fontId="0" fillId="0" borderId="0" xfId="0" applyFill="1"/>
    <xf numFmtId="0" fontId="2" fillId="0" borderId="0" xfId="0" applyFont="1" applyFill="1"/>
    <xf numFmtId="166" fontId="0" fillId="0" borderId="0" xfId="2" applyNumberFormat="1" applyFont="1"/>
    <xf numFmtId="167" fontId="0" fillId="0" borderId="0" xfId="2" applyNumberFormat="1" applyFont="1"/>
    <xf numFmtId="0" fontId="2" fillId="0" borderId="2" xfId="0" applyFont="1" applyBorder="1" applyAlignment="1" applyProtection="1">
      <alignment vertical="center"/>
      <protection hidden="1"/>
    </xf>
    <xf numFmtId="0" fontId="2" fillId="0" borderId="3" xfId="0" applyFont="1" applyBorder="1" applyAlignment="1" applyProtection="1">
      <alignment vertical="center" wrapText="1"/>
      <protection hidden="1"/>
    </xf>
    <xf numFmtId="0" fontId="2" fillId="0" borderId="3" xfId="0" applyFont="1" applyBorder="1" applyAlignment="1" applyProtection="1">
      <alignment vertical="center"/>
      <protection hidden="1"/>
    </xf>
    <xf numFmtId="14" fontId="2" fillId="0" borderId="4" xfId="0" applyNumberFormat="1" applyFont="1" applyBorder="1" applyAlignment="1" applyProtection="1">
      <alignment vertical="center"/>
      <protection hidden="1"/>
    </xf>
    <xf numFmtId="0" fontId="2" fillId="0" borderId="5" xfId="0" applyFont="1" applyBorder="1" applyAlignment="1" applyProtection="1">
      <alignment vertical="center"/>
      <protection hidden="1"/>
    </xf>
    <xf numFmtId="0" fontId="2" fillId="0" borderId="1" xfId="0" applyFont="1" applyBorder="1" applyAlignment="1" applyProtection="1">
      <alignment vertical="center" wrapText="1"/>
      <protection hidden="1"/>
    </xf>
    <xf numFmtId="0" fontId="2" fillId="0" borderId="1" xfId="0" applyFont="1" applyBorder="1" applyAlignment="1" applyProtection="1">
      <alignment vertical="center"/>
      <protection hidden="1"/>
    </xf>
    <xf numFmtId="0" fontId="2" fillId="0" borderId="6" xfId="0" applyFont="1" applyBorder="1" applyAlignment="1" applyProtection="1">
      <alignment vertical="center"/>
      <protection hidden="1"/>
    </xf>
    <xf numFmtId="0" fontId="2" fillId="0" borderId="5" xfId="0" applyFont="1" applyBorder="1" applyProtection="1">
      <protection hidden="1"/>
    </xf>
    <xf numFmtId="0" fontId="2" fillId="0" borderId="1" xfId="0" applyFont="1" applyBorder="1" applyAlignment="1" applyProtection="1">
      <alignment wrapText="1"/>
      <protection hidden="1"/>
    </xf>
    <xf numFmtId="0" fontId="2" fillId="0" borderId="1" xfId="0" applyFont="1" applyBorder="1" applyProtection="1">
      <protection hidden="1"/>
    </xf>
    <xf numFmtId="10" fontId="2" fillId="2" borderId="6" xfId="2" applyNumberFormat="1" applyFont="1" applyFill="1" applyBorder="1" applyProtection="1">
      <protection locked="0" hidden="1"/>
    </xf>
    <xf numFmtId="0" fontId="0" fillId="0" borderId="7" xfId="0" applyBorder="1" applyProtection="1">
      <protection hidden="1"/>
    </xf>
    <xf numFmtId="0" fontId="0" fillId="0" borderId="8" xfId="0" applyBorder="1" applyAlignment="1" applyProtection="1">
      <alignment wrapText="1"/>
      <protection hidden="1"/>
    </xf>
    <xf numFmtId="0" fontId="0" fillId="0" borderId="8" xfId="0" applyBorder="1" applyProtection="1">
      <protection hidden="1"/>
    </xf>
    <xf numFmtId="0" fontId="0" fillId="0" borderId="9" xfId="0" applyBorder="1" applyProtection="1">
      <protection hidden="1"/>
    </xf>
    <xf numFmtId="0" fontId="2" fillId="0" borderId="4" xfId="0" applyFont="1" applyBorder="1" applyAlignment="1" applyProtection="1">
      <alignment vertical="center" wrapText="1"/>
      <protection hidden="1"/>
    </xf>
    <xf numFmtId="0" fontId="2" fillId="0" borderId="2" xfId="0" applyFont="1" applyBorder="1" applyAlignment="1" applyProtection="1">
      <alignment vertical="center" wrapText="1"/>
      <protection hidden="1"/>
    </xf>
    <xf numFmtId="0" fontId="2" fillId="0" borderId="4" xfId="0" applyFont="1" applyBorder="1" applyAlignment="1" applyProtection="1">
      <alignment vertical="center"/>
      <protection hidden="1"/>
    </xf>
    <xf numFmtId="0" fontId="0" fillId="0" borderId="5" xfId="0" applyBorder="1" applyProtection="1">
      <protection hidden="1"/>
    </xf>
    <xf numFmtId="0" fontId="0" fillId="0" borderId="1" xfId="0" applyBorder="1" applyAlignment="1" applyProtection="1">
      <alignment wrapText="1"/>
      <protection hidden="1"/>
    </xf>
    <xf numFmtId="0" fontId="0" fillId="0" borderId="1" xfId="0" applyBorder="1" applyProtection="1">
      <protection hidden="1"/>
    </xf>
    <xf numFmtId="0" fontId="0" fillId="0" borderId="6" xfId="0" applyBorder="1" applyProtection="1">
      <protection hidden="1"/>
    </xf>
    <xf numFmtId="0" fontId="2" fillId="0" borderId="6" xfId="0" applyFont="1" applyBorder="1" applyProtection="1">
      <protection hidden="1"/>
    </xf>
    <xf numFmtId="164" fontId="0" fillId="0" borderId="1" xfId="0" applyNumberFormat="1" applyBorder="1" applyProtection="1">
      <protection hidden="1"/>
    </xf>
    <xf numFmtId="44" fontId="0" fillId="0" borderId="6" xfId="1" applyNumberFormat="1" applyFont="1" applyBorder="1" applyProtection="1">
      <protection hidden="1"/>
    </xf>
    <xf numFmtId="44" fontId="0" fillId="0" borderId="5" xfId="1" applyNumberFormat="1" applyFont="1" applyBorder="1" applyProtection="1">
      <protection hidden="1"/>
    </xf>
    <xf numFmtId="44" fontId="0" fillId="0" borderId="1" xfId="1" applyNumberFormat="1" applyFont="1" applyFill="1" applyBorder="1" applyProtection="1">
      <protection hidden="1"/>
    </xf>
    <xf numFmtId="44" fontId="0" fillId="0" borderId="6" xfId="1" applyNumberFormat="1" applyFont="1" applyFill="1" applyBorder="1" applyProtection="1">
      <protection hidden="1"/>
    </xf>
    <xf numFmtId="44" fontId="0" fillId="0" borderId="6" xfId="1" applyFont="1" applyBorder="1" applyProtection="1">
      <protection hidden="1"/>
    </xf>
    <xf numFmtId="44" fontId="0" fillId="0" borderId="5" xfId="1" applyFont="1" applyBorder="1" applyProtection="1">
      <protection hidden="1"/>
    </xf>
    <xf numFmtId="44" fontId="0" fillId="0" borderId="1" xfId="1" applyFont="1" applyFill="1" applyBorder="1" applyProtection="1">
      <protection hidden="1"/>
    </xf>
    <xf numFmtId="44" fontId="0" fillId="0" borderId="6" xfId="1" applyFont="1" applyFill="1" applyBorder="1" applyProtection="1">
      <protection hidden="1"/>
    </xf>
    <xf numFmtId="164" fontId="2" fillId="0" borderId="1" xfId="0" applyNumberFormat="1" applyFont="1" applyBorder="1" applyProtection="1">
      <protection hidden="1"/>
    </xf>
    <xf numFmtId="44" fontId="2" fillId="0" borderId="6" xfId="1" applyFont="1" applyBorder="1" applyProtection="1">
      <protection hidden="1"/>
    </xf>
    <xf numFmtId="44" fontId="2" fillId="0" borderId="5" xfId="1" applyFont="1" applyBorder="1" applyProtection="1">
      <protection hidden="1"/>
    </xf>
    <xf numFmtId="44" fontId="2" fillId="0" borderId="1" xfId="1" applyFont="1" applyFill="1" applyBorder="1" applyProtection="1">
      <protection hidden="1"/>
    </xf>
    <xf numFmtId="44" fontId="2" fillId="0" borderId="6" xfId="1" applyFont="1" applyFill="1" applyBorder="1" applyProtection="1">
      <protection hidden="1"/>
    </xf>
    <xf numFmtId="165" fontId="0" fillId="0" borderId="1" xfId="0" applyNumberFormat="1" applyBorder="1" applyProtection="1">
      <protection hidden="1"/>
    </xf>
    <xf numFmtId="0" fontId="2" fillId="0" borderId="7" xfId="0" applyFont="1" applyBorder="1" applyProtection="1">
      <protection hidden="1"/>
    </xf>
    <xf numFmtId="0" fontId="2" fillId="0" borderId="8" xfId="0" applyFont="1" applyBorder="1" applyAlignment="1" applyProtection="1">
      <alignment wrapText="1"/>
      <protection hidden="1"/>
    </xf>
    <xf numFmtId="165" fontId="2" fillId="0" borderId="8" xfId="0" applyNumberFormat="1" applyFont="1" applyBorder="1" applyProtection="1">
      <protection hidden="1"/>
    </xf>
    <xf numFmtId="0" fontId="2" fillId="0" borderId="8" xfId="0" applyFont="1" applyBorder="1" applyProtection="1">
      <protection hidden="1"/>
    </xf>
    <xf numFmtId="44" fontId="2" fillId="0" borderId="9" xfId="1" applyFont="1" applyBorder="1" applyProtection="1">
      <protection hidden="1"/>
    </xf>
    <xf numFmtId="44" fontId="2" fillId="0" borderId="7" xfId="1" applyFont="1" applyBorder="1" applyProtection="1">
      <protection hidden="1"/>
    </xf>
    <xf numFmtId="44" fontId="2" fillId="0" borderId="8" xfId="1" applyFont="1" applyFill="1" applyBorder="1" applyProtection="1">
      <protection hidden="1"/>
    </xf>
    <xf numFmtId="44" fontId="2" fillId="0" borderId="9" xfId="1" applyFont="1" applyFill="1" applyBorder="1" applyProtection="1">
      <protection hidden="1"/>
    </xf>
    <xf numFmtId="0" fontId="3" fillId="0" borderId="10" xfId="0" applyFont="1" applyBorder="1" applyAlignment="1">
      <alignment horizontal="center" vertical="center" wrapText="1"/>
    </xf>
    <xf numFmtId="0" fontId="3" fillId="0" borderId="0" xfId="0" applyFont="1" applyAlignment="1">
      <alignment horizontal="center" vertical="center" wrapText="1"/>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7"/>
  <sheetViews>
    <sheetView tabSelected="1" zoomScale="115" zoomScaleNormal="115" workbookViewId="0">
      <selection activeCell="H5" sqref="H5"/>
    </sheetView>
  </sheetViews>
  <sheetFormatPr defaultRowHeight="12.75" x14ac:dyDescent="0.2"/>
  <cols>
    <col min="2" max="2" width="56.42578125" style="1" customWidth="1"/>
    <col min="5" max="5" width="16.85546875" customWidth="1"/>
    <col min="6" max="6" width="20.7109375" customWidth="1"/>
    <col min="7" max="7" width="16.5703125" customWidth="1"/>
    <col min="8" max="8" width="25.85546875" customWidth="1"/>
  </cols>
  <sheetData>
    <row r="1" spans="1:12" s="3" customFormat="1" ht="18.75" customHeight="1" x14ac:dyDescent="0.2">
      <c r="A1" s="8" t="s">
        <v>147</v>
      </c>
      <c r="B1" s="9"/>
      <c r="C1" s="10"/>
      <c r="D1" s="10"/>
      <c r="E1" s="10"/>
      <c r="F1" s="10"/>
      <c r="G1" s="10"/>
      <c r="H1" s="11">
        <v>44763</v>
      </c>
    </row>
    <row r="2" spans="1:12" s="3" customFormat="1" ht="20.25" customHeight="1" x14ac:dyDescent="0.2">
      <c r="A2" s="12" t="s">
        <v>148</v>
      </c>
      <c r="B2" s="13" t="s">
        <v>149</v>
      </c>
      <c r="C2" s="14"/>
      <c r="D2" s="14"/>
      <c r="E2" s="14"/>
      <c r="F2" s="14"/>
      <c r="G2" s="14" t="s">
        <v>150</v>
      </c>
      <c r="H2" s="15">
        <v>1542</v>
      </c>
    </row>
    <row r="3" spans="1:12" s="2" customFormat="1" x14ac:dyDescent="0.2">
      <c r="A3" s="16" t="s">
        <v>150</v>
      </c>
      <c r="B3" s="17" t="s">
        <v>151</v>
      </c>
      <c r="C3" s="18"/>
      <c r="D3" s="18"/>
      <c r="E3" s="18"/>
      <c r="F3" s="18"/>
      <c r="G3" s="18" t="s">
        <v>884</v>
      </c>
      <c r="H3" s="19">
        <v>0</v>
      </c>
      <c r="I3" s="55" t="s">
        <v>887</v>
      </c>
      <c r="J3" s="56"/>
      <c r="K3" s="56"/>
      <c r="L3" s="56"/>
    </row>
    <row r="4" spans="1:12" s="2" customFormat="1" ht="25.5" x14ac:dyDescent="0.2">
      <c r="A4" s="16" t="s">
        <v>153</v>
      </c>
      <c r="B4" s="17" t="s">
        <v>883</v>
      </c>
      <c r="C4" s="18"/>
      <c r="D4" s="18"/>
      <c r="E4" s="18"/>
      <c r="F4" s="18"/>
      <c r="G4" s="18" t="s">
        <v>152</v>
      </c>
      <c r="H4" s="19">
        <v>0.3196</v>
      </c>
      <c r="I4" s="55"/>
      <c r="J4" s="56"/>
      <c r="K4" s="56"/>
      <c r="L4" s="56"/>
    </row>
    <row r="5" spans="1:12" s="2" customFormat="1" x14ac:dyDescent="0.2">
      <c r="A5" s="16"/>
      <c r="B5" s="18"/>
      <c r="C5" s="18"/>
      <c r="D5" s="18"/>
      <c r="E5" s="18"/>
      <c r="F5" s="18"/>
      <c r="G5" s="18" t="s">
        <v>154</v>
      </c>
      <c r="H5" s="19">
        <v>0.15570000000000001</v>
      </c>
      <c r="I5" s="55"/>
      <c r="J5" s="56"/>
      <c r="K5" s="56"/>
      <c r="L5" s="56"/>
    </row>
    <row r="6" spans="1:12" ht="13.5" thickBot="1" x14ac:dyDescent="0.25">
      <c r="A6" s="20"/>
      <c r="B6" s="21"/>
      <c r="C6" s="22"/>
      <c r="D6" s="22"/>
      <c r="E6" s="22"/>
      <c r="F6" s="22"/>
      <c r="G6" s="22"/>
      <c r="H6" s="23"/>
    </row>
    <row r="7" spans="1:12" s="3" customFormat="1" ht="34.5" customHeight="1" x14ac:dyDescent="0.2">
      <c r="A7" s="8" t="s">
        <v>155</v>
      </c>
      <c r="B7" s="9" t="s">
        <v>156</v>
      </c>
      <c r="C7" s="10" t="s">
        <v>157</v>
      </c>
      <c r="D7" s="10" t="s">
        <v>158</v>
      </c>
      <c r="E7" s="24" t="s">
        <v>886</v>
      </c>
      <c r="F7" s="25" t="s">
        <v>885</v>
      </c>
      <c r="G7" s="10" t="s">
        <v>159</v>
      </c>
      <c r="H7" s="26" t="s">
        <v>160</v>
      </c>
    </row>
    <row r="8" spans="1:12" x14ac:dyDescent="0.2">
      <c r="A8" s="27"/>
      <c r="B8" s="28"/>
      <c r="C8" s="29"/>
      <c r="D8" s="29"/>
      <c r="E8" s="30"/>
      <c r="F8" s="27"/>
      <c r="G8" s="29"/>
      <c r="H8" s="30"/>
    </row>
    <row r="9" spans="1:12" s="2" customFormat="1" x14ac:dyDescent="0.2">
      <c r="A9" s="16" t="s">
        <v>146</v>
      </c>
      <c r="B9" s="17" t="s">
        <v>161</v>
      </c>
      <c r="C9" s="18"/>
      <c r="D9" s="18"/>
      <c r="E9" s="31"/>
      <c r="F9" s="16"/>
      <c r="G9" s="18"/>
      <c r="H9" s="31"/>
    </row>
    <row r="10" spans="1:12" x14ac:dyDescent="0.2">
      <c r="A10" s="27"/>
      <c r="B10" s="28"/>
      <c r="C10" s="29"/>
      <c r="D10" s="29"/>
      <c r="E10" s="30"/>
      <c r="F10" s="27"/>
      <c r="G10" s="29"/>
      <c r="H10" s="30"/>
    </row>
    <row r="11" spans="1:12" ht="25.5" x14ac:dyDescent="0.2">
      <c r="A11" s="27" t="s">
        <v>162</v>
      </c>
      <c r="B11" s="28" t="s">
        <v>163</v>
      </c>
      <c r="C11" s="32" t="s">
        <v>146</v>
      </c>
      <c r="D11" s="29" t="s">
        <v>164</v>
      </c>
      <c r="E11" s="33">
        <v>980</v>
      </c>
      <c r="F11" s="34">
        <f xml:space="preserve"> ROUND(E11 *   (1- TRUNC($H$3,4)),  2 )</f>
        <v>980</v>
      </c>
      <c r="G11" s="35">
        <f>ROUND(F11*(1+ TRUNC($H$4,4)),2)</f>
        <v>1293.21</v>
      </c>
      <c r="H11" s="36">
        <f>ROUND(G11*C11,2)</f>
        <v>1293.21</v>
      </c>
      <c r="I11" s="4"/>
      <c r="J11" s="4"/>
    </row>
    <row r="12" spans="1:12" ht="63.75" x14ac:dyDescent="0.2">
      <c r="A12" s="27" t="s">
        <v>165</v>
      </c>
      <c r="B12" s="28" t="s">
        <v>166</v>
      </c>
      <c r="C12" s="32" t="s">
        <v>167</v>
      </c>
      <c r="D12" s="29" t="s">
        <v>7</v>
      </c>
      <c r="E12" s="33">
        <v>23.24</v>
      </c>
      <c r="F12" s="34">
        <f t="shared" ref="F12:F14" si="0" xml:space="preserve"> ROUND(E12 *   (1- TRUNC($H$3,4)),  2 )</f>
        <v>23.24</v>
      </c>
      <c r="G12" s="35">
        <f t="shared" ref="G12:G14" si="1">ROUND(F12*(1+ TRUNC($H$4,4)),2)</f>
        <v>30.67</v>
      </c>
      <c r="H12" s="36">
        <f t="shared" ref="H12:H14" si="2">ROUND(G12*C12,2)</f>
        <v>3530.12</v>
      </c>
      <c r="I12" s="4"/>
      <c r="J12" s="4"/>
    </row>
    <row r="13" spans="1:12" ht="25.5" x14ac:dyDescent="0.2">
      <c r="A13" s="27" t="s">
        <v>168</v>
      </c>
      <c r="B13" s="28" t="s">
        <v>169</v>
      </c>
      <c r="C13" s="32" t="s">
        <v>167</v>
      </c>
      <c r="D13" s="29" t="s">
        <v>7</v>
      </c>
      <c r="E13" s="33">
        <v>19.899999999999999</v>
      </c>
      <c r="F13" s="34">
        <f t="shared" si="0"/>
        <v>19.899999999999999</v>
      </c>
      <c r="G13" s="35">
        <f t="shared" si="1"/>
        <v>26.26</v>
      </c>
      <c r="H13" s="36">
        <f t="shared" si="2"/>
        <v>3022.53</v>
      </c>
      <c r="I13" s="4"/>
      <c r="J13" s="4"/>
    </row>
    <row r="14" spans="1:12" ht="25.5" x14ac:dyDescent="0.2">
      <c r="A14" s="27" t="s">
        <v>170</v>
      </c>
      <c r="B14" s="28" t="s">
        <v>171</v>
      </c>
      <c r="C14" s="32" t="s">
        <v>146</v>
      </c>
      <c r="D14" s="29" t="s">
        <v>30</v>
      </c>
      <c r="E14" s="33">
        <v>877.47</v>
      </c>
      <c r="F14" s="34">
        <f t="shared" si="0"/>
        <v>877.47</v>
      </c>
      <c r="G14" s="35">
        <f t="shared" si="1"/>
        <v>1157.9100000000001</v>
      </c>
      <c r="H14" s="36">
        <f t="shared" si="2"/>
        <v>1157.9100000000001</v>
      </c>
      <c r="I14" s="4"/>
      <c r="J14" s="4"/>
    </row>
    <row r="15" spans="1:12" x14ac:dyDescent="0.2">
      <c r="A15" s="27"/>
      <c r="B15" s="28" t="s">
        <v>71</v>
      </c>
      <c r="C15" s="32"/>
      <c r="D15" s="29"/>
      <c r="E15" s="33"/>
      <c r="F15" s="34"/>
      <c r="G15" s="35"/>
      <c r="H15" s="36">
        <f>SUM(H11:H14)</f>
        <v>9003.77</v>
      </c>
      <c r="I15" s="4"/>
      <c r="J15" s="4"/>
    </row>
    <row r="16" spans="1:12" x14ac:dyDescent="0.2">
      <c r="A16" s="27"/>
      <c r="B16" s="28"/>
      <c r="C16" s="32"/>
      <c r="D16" s="29"/>
      <c r="E16" s="37"/>
      <c r="F16" s="38"/>
      <c r="G16" s="39"/>
      <c r="H16" s="40"/>
      <c r="I16" s="4"/>
      <c r="J16" s="4"/>
    </row>
    <row r="17" spans="1:10" s="2" customFormat="1" x14ac:dyDescent="0.2">
      <c r="A17" s="16" t="s">
        <v>47</v>
      </c>
      <c r="B17" s="17" t="s">
        <v>172</v>
      </c>
      <c r="C17" s="41"/>
      <c r="D17" s="18"/>
      <c r="E17" s="42"/>
      <c r="F17" s="43"/>
      <c r="G17" s="44"/>
      <c r="H17" s="45"/>
      <c r="I17" s="5"/>
      <c r="J17" s="5"/>
    </row>
    <row r="18" spans="1:10" x14ac:dyDescent="0.2">
      <c r="A18" s="27"/>
      <c r="B18" s="28"/>
      <c r="C18" s="32"/>
      <c r="D18" s="29"/>
      <c r="E18" s="37"/>
      <c r="F18" s="38"/>
      <c r="G18" s="39"/>
      <c r="H18" s="40"/>
      <c r="I18" s="4"/>
      <c r="J18" s="4"/>
    </row>
    <row r="19" spans="1:10" ht="25.5" x14ac:dyDescent="0.2">
      <c r="A19" s="27" t="s">
        <v>173</v>
      </c>
      <c r="B19" s="28" t="s">
        <v>174</v>
      </c>
      <c r="C19" s="32" t="s">
        <v>137</v>
      </c>
      <c r="D19" s="29" t="s">
        <v>30</v>
      </c>
      <c r="E19" s="37">
        <v>35.14</v>
      </c>
      <c r="F19" s="34">
        <f xml:space="preserve"> ROUND(E19 *   (1- TRUNC($H$3,4)),  2 )</f>
        <v>35.14</v>
      </c>
      <c r="G19" s="35">
        <f>ROUND(F19*(1+ TRUNC($H$4,4)),2)</f>
        <v>46.37</v>
      </c>
      <c r="H19" s="36">
        <f>ROUND(G19*C19,2)</f>
        <v>927.4</v>
      </c>
      <c r="I19" s="4"/>
      <c r="J19" s="4"/>
    </row>
    <row r="20" spans="1:10" ht="25.5" x14ac:dyDescent="0.2">
      <c r="A20" s="27" t="s">
        <v>175</v>
      </c>
      <c r="B20" s="28" t="s">
        <v>176</v>
      </c>
      <c r="C20" s="32" t="s">
        <v>177</v>
      </c>
      <c r="D20" s="29" t="s">
        <v>11</v>
      </c>
      <c r="E20" s="37">
        <v>5.42</v>
      </c>
      <c r="F20" s="34">
        <f t="shared" ref="F20:F59" si="3" xml:space="preserve"> ROUND(E20 *   (1- TRUNC($H$3,4)),  2 )</f>
        <v>5.42</v>
      </c>
      <c r="G20" s="35">
        <f t="shared" ref="G20:G59" si="4">ROUND(F20*(1+ TRUNC($H$4,4)),2)</f>
        <v>7.15</v>
      </c>
      <c r="H20" s="36">
        <f t="shared" ref="H20:H59" si="5">ROUND(G20*C20,2)</f>
        <v>1593.74</v>
      </c>
      <c r="I20" s="4"/>
      <c r="J20" s="4"/>
    </row>
    <row r="21" spans="1:10" ht="25.5" x14ac:dyDescent="0.2">
      <c r="A21" s="27" t="s">
        <v>178</v>
      </c>
      <c r="B21" s="28" t="s">
        <v>179</v>
      </c>
      <c r="C21" s="32" t="s">
        <v>180</v>
      </c>
      <c r="D21" s="29" t="s">
        <v>11</v>
      </c>
      <c r="E21" s="37">
        <v>8.4700000000000006</v>
      </c>
      <c r="F21" s="34">
        <f t="shared" si="3"/>
        <v>8.4700000000000006</v>
      </c>
      <c r="G21" s="35">
        <f t="shared" si="4"/>
        <v>11.18</v>
      </c>
      <c r="H21" s="36">
        <f t="shared" si="5"/>
        <v>204.04</v>
      </c>
      <c r="I21" s="4"/>
      <c r="J21" s="4"/>
    </row>
    <row r="22" spans="1:10" ht="25.5" x14ac:dyDescent="0.2">
      <c r="A22" s="27" t="s">
        <v>181</v>
      </c>
      <c r="B22" s="28" t="s">
        <v>182</v>
      </c>
      <c r="C22" s="32" t="s">
        <v>41</v>
      </c>
      <c r="D22" s="29" t="s">
        <v>11</v>
      </c>
      <c r="E22" s="37">
        <v>36.28</v>
      </c>
      <c r="F22" s="34">
        <f t="shared" si="3"/>
        <v>36.28</v>
      </c>
      <c r="G22" s="35">
        <f t="shared" si="4"/>
        <v>47.88</v>
      </c>
      <c r="H22" s="36">
        <f t="shared" si="5"/>
        <v>191.52</v>
      </c>
      <c r="I22" s="4"/>
      <c r="J22" s="4"/>
    </row>
    <row r="23" spans="1:10" ht="25.5" x14ac:dyDescent="0.2">
      <c r="A23" s="27" t="s">
        <v>183</v>
      </c>
      <c r="B23" s="28" t="s">
        <v>184</v>
      </c>
      <c r="C23" s="32" t="s">
        <v>44</v>
      </c>
      <c r="D23" s="29" t="s">
        <v>11</v>
      </c>
      <c r="E23" s="37">
        <v>25.82</v>
      </c>
      <c r="F23" s="34">
        <f t="shared" si="3"/>
        <v>25.82</v>
      </c>
      <c r="G23" s="35">
        <f t="shared" si="4"/>
        <v>34.07</v>
      </c>
      <c r="H23" s="36">
        <f t="shared" si="5"/>
        <v>102.21</v>
      </c>
      <c r="I23" s="4"/>
      <c r="J23" s="4"/>
    </row>
    <row r="24" spans="1:10" ht="25.5" x14ac:dyDescent="0.2">
      <c r="A24" s="27" t="s">
        <v>185</v>
      </c>
      <c r="B24" s="28" t="s">
        <v>186</v>
      </c>
      <c r="C24" s="32" t="s">
        <v>187</v>
      </c>
      <c r="D24" s="29" t="s">
        <v>3</v>
      </c>
      <c r="E24" s="37">
        <v>71.83</v>
      </c>
      <c r="F24" s="34">
        <f t="shared" si="3"/>
        <v>71.83</v>
      </c>
      <c r="G24" s="35">
        <f t="shared" si="4"/>
        <v>94.79</v>
      </c>
      <c r="H24" s="36">
        <f t="shared" si="5"/>
        <v>876.81</v>
      </c>
      <c r="I24" s="4"/>
      <c r="J24" s="4"/>
    </row>
    <row r="25" spans="1:10" ht="25.5" x14ac:dyDescent="0.2">
      <c r="A25" s="27" t="s">
        <v>188</v>
      </c>
      <c r="B25" s="28" t="s">
        <v>189</v>
      </c>
      <c r="C25" s="32" t="s">
        <v>63</v>
      </c>
      <c r="D25" s="29" t="s">
        <v>7</v>
      </c>
      <c r="E25" s="37">
        <v>23.25</v>
      </c>
      <c r="F25" s="34">
        <f t="shared" si="3"/>
        <v>23.25</v>
      </c>
      <c r="G25" s="35">
        <f t="shared" si="4"/>
        <v>30.68</v>
      </c>
      <c r="H25" s="36">
        <f t="shared" si="5"/>
        <v>9162.2800000000007</v>
      </c>
      <c r="I25" s="4"/>
      <c r="J25" s="4"/>
    </row>
    <row r="26" spans="1:10" x14ac:dyDescent="0.2">
      <c r="A26" s="27" t="s">
        <v>190</v>
      </c>
      <c r="B26" s="28" t="s">
        <v>191</v>
      </c>
      <c r="C26" s="32" t="s">
        <v>192</v>
      </c>
      <c r="D26" s="29" t="s">
        <v>7</v>
      </c>
      <c r="E26" s="37">
        <v>7.38</v>
      </c>
      <c r="F26" s="34">
        <f t="shared" si="3"/>
        <v>7.38</v>
      </c>
      <c r="G26" s="35">
        <f t="shared" si="4"/>
        <v>9.74</v>
      </c>
      <c r="H26" s="36">
        <f t="shared" si="5"/>
        <v>5310.64</v>
      </c>
      <c r="I26" s="4"/>
      <c r="J26" s="4"/>
    </row>
    <row r="27" spans="1:10" ht="38.25" x14ac:dyDescent="0.2">
      <c r="A27" s="27" t="s">
        <v>193</v>
      </c>
      <c r="B27" s="28" t="s">
        <v>194</v>
      </c>
      <c r="C27" s="32" t="s">
        <v>195</v>
      </c>
      <c r="D27" s="29" t="s">
        <v>7</v>
      </c>
      <c r="E27" s="37">
        <v>22.33</v>
      </c>
      <c r="F27" s="34">
        <f t="shared" si="3"/>
        <v>22.33</v>
      </c>
      <c r="G27" s="35">
        <f t="shared" si="4"/>
        <v>29.47</v>
      </c>
      <c r="H27" s="36">
        <f t="shared" si="5"/>
        <v>17585.93</v>
      </c>
      <c r="I27" s="4"/>
      <c r="J27" s="4"/>
    </row>
    <row r="28" spans="1:10" ht="25.5" x14ac:dyDescent="0.2">
      <c r="A28" s="27" t="s">
        <v>196</v>
      </c>
      <c r="B28" s="28" t="s">
        <v>197</v>
      </c>
      <c r="C28" s="32" t="s">
        <v>198</v>
      </c>
      <c r="D28" s="29" t="s">
        <v>7</v>
      </c>
      <c r="E28" s="37">
        <v>8.5399999999999991</v>
      </c>
      <c r="F28" s="34">
        <f t="shared" si="3"/>
        <v>8.5399999999999991</v>
      </c>
      <c r="G28" s="35">
        <f t="shared" si="4"/>
        <v>11.27</v>
      </c>
      <c r="H28" s="36">
        <f t="shared" si="5"/>
        <v>193.84</v>
      </c>
      <c r="I28" s="4"/>
      <c r="J28" s="4"/>
    </row>
    <row r="29" spans="1:10" x14ac:dyDescent="0.2">
      <c r="A29" s="27" t="s">
        <v>199</v>
      </c>
      <c r="B29" s="28" t="s">
        <v>200</v>
      </c>
      <c r="C29" s="32" t="s">
        <v>201</v>
      </c>
      <c r="D29" s="29" t="s">
        <v>7</v>
      </c>
      <c r="E29" s="37">
        <v>39.909999999999997</v>
      </c>
      <c r="F29" s="34">
        <f t="shared" si="3"/>
        <v>39.909999999999997</v>
      </c>
      <c r="G29" s="35">
        <f t="shared" si="4"/>
        <v>52.67</v>
      </c>
      <c r="H29" s="36">
        <f t="shared" si="5"/>
        <v>8592.06</v>
      </c>
      <c r="I29" s="4"/>
      <c r="J29" s="4"/>
    </row>
    <row r="30" spans="1:10" ht="25.5" x14ac:dyDescent="0.2">
      <c r="A30" s="27" t="s">
        <v>202</v>
      </c>
      <c r="B30" s="28" t="s">
        <v>203</v>
      </c>
      <c r="C30" s="32" t="s">
        <v>58</v>
      </c>
      <c r="D30" s="29" t="s">
        <v>30</v>
      </c>
      <c r="E30" s="37">
        <v>40.19</v>
      </c>
      <c r="F30" s="34">
        <f t="shared" si="3"/>
        <v>40.19</v>
      </c>
      <c r="G30" s="35">
        <f t="shared" si="4"/>
        <v>53.03</v>
      </c>
      <c r="H30" s="36">
        <f t="shared" si="5"/>
        <v>424.24</v>
      </c>
      <c r="I30" s="4"/>
      <c r="J30" s="4"/>
    </row>
    <row r="31" spans="1:10" x14ac:dyDescent="0.2">
      <c r="A31" s="27" t="s">
        <v>204</v>
      </c>
      <c r="B31" s="28" t="s">
        <v>205</v>
      </c>
      <c r="C31" s="32" t="s">
        <v>41</v>
      </c>
      <c r="D31" s="29" t="s">
        <v>30</v>
      </c>
      <c r="E31" s="37">
        <v>39.61</v>
      </c>
      <c r="F31" s="34">
        <f t="shared" si="3"/>
        <v>39.61</v>
      </c>
      <c r="G31" s="35">
        <f t="shared" si="4"/>
        <v>52.27</v>
      </c>
      <c r="H31" s="36">
        <f t="shared" si="5"/>
        <v>209.08</v>
      </c>
      <c r="I31" s="4"/>
      <c r="J31" s="4"/>
    </row>
    <row r="32" spans="1:10" ht="51" x14ac:dyDescent="0.2">
      <c r="A32" s="27" t="s">
        <v>206</v>
      </c>
      <c r="B32" s="28" t="s">
        <v>207</v>
      </c>
      <c r="C32" s="32" t="s">
        <v>208</v>
      </c>
      <c r="D32" s="29" t="s">
        <v>7</v>
      </c>
      <c r="E32" s="37">
        <v>97.81</v>
      </c>
      <c r="F32" s="34">
        <f t="shared" si="3"/>
        <v>97.81</v>
      </c>
      <c r="G32" s="35">
        <f t="shared" si="4"/>
        <v>129.07</v>
      </c>
      <c r="H32" s="36">
        <f t="shared" si="5"/>
        <v>2349.0700000000002</v>
      </c>
      <c r="I32" s="4"/>
      <c r="J32" s="4"/>
    </row>
    <row r="33" spans="1:10" ht="25.5" x14ac:dyDescent="0.2">
      <c r="A33" s="27" t="s">
        <v>209</v>
      </c>
      <c r="B33" s="28" t="s">
        <v>210</v>
      </c>
      <c r="C33" s="32" t="s">
        <v>211</v>
      </c>
      <c r="D33" s="29" t="s">
        <v>7</v>
      </c>
      <c r="E33" s="37">
        <v>34.799999999999997</v>
      </c>
      <c r="F33" s="34">
        <f t="shared" si="3"/>
        <v>34.799999999999997</v>
      </c>
      <c r="G33" s="35">
        <f t="shared" si="4"/>
        <v>45.92</v>
      </c>
      <c r="H33" s="36">
        <f t="shared" si="5"/>
        <v>2045.74</v>
      </c>
      <c r="I33" s="4"/>
      <c r="J33" s="4"/>
    </row>
    <row r="34" spans="1:10" ht="25.5" x14ac:dyDescent="0.2">
      <c r="A34" s="27" t="s">
        <v>212</v>
      </c>
      <c r="B34" s="28" t="s">
        <v>213</v>
      </c>
      <c r="C34" s="32" t="s">
        <v>214</v>
      </c>
      <c r="D34" s="29" t="s">
        <v>7</v>
      </c>
      <c r="E34" s="37">
        <v>36.69</v>
      </c>
      <c r="F34" s="34">
        <f t="shared" si="3"/>
        <v>36.69</v>
      </c>
      <c r="G34" s="35">
        <f t="shared" si="4"/>
        <v>48.42</v>
      </c>
      <c r="H34" s="36">
        <f t="shared" si="5"/>
        <v>951.94</v>
      </c>
      <c r="I34" s="4"/>
      <c r="J34" s="4"/>
    </row>
    <row r="35" spans="1:10" ht="38.25" x14ac:dyDescent="0.2">
      <c r="A35" s="27" t="s">
        <v>215</v>
      </c>
      <c r="B35" s="28" t="s">
        <v>216</v>
      </c>
      <c r="C35" s="32" t="s">
        <v>217</v>
      </c>
      <c r="D35" s="29" t="s">
        <v>7</v>
      </c>
      <c r="E35" s="37">
        <v>118.67</v>
      </c>
      <c r="F35" s="34">
        <f t="shared" si="3"/>
        <v>118.67</v>
      </c>
      <c r="G35" s="35">
        <f t="shared" si="4"/>
        <v>156.6</v>
      </c>
      <c r="H35" s="36">
        <f t="shared" si="5"/>
        <v>3739.61</v>
      </c>
      <c r="I35" s="4"/>
      <c r="J35" s="4"/>
    </row>
    <row r="36" spans="1:10" ht="51" x14ac:dyDescent="0.2">
      <c r="A36" s="27" t="s">
        <v>0</v>
      </c>
      <c r="B36" s="28" t="s">
        <v>1</v>
      </c>
      <c r="C36" s="32" t="s">
        <v>2</v>
      </c>
      <c r="D36" s="29" t="s">
        <v>3</v>
      </c>
      <c r="E36" s="37">
        <v>48.86</v>
      </c>
      <c r="F36" s="34">
        <f t="shared" si="3"/>
        <v>48.86</v>
      </c>
      <c r="G36" s="35">
        <f t="shared" si="4"/>
        <v>64.48</v>
      </c>
      <c r="H36" s="36">
        <f t="shared" si="5"/>
        <v>7869.14</v>
      </c>
      <c r="I36" s="4"/>
      <c r="J36" s="4"/>
    </row>
    <row r="37" spans="1:10" x14ac:dyDescent="0.2">
      <c r="A37" s="27" t="s">
        <v>4</v>
      </c>
      <c r="B37" s="28" t="s">
        <v>5</v>
      </c>
      <c r="C37" s="32" t="s">
        <v>6</v>
      </c>
      <c r="D37" s="29" t="s">
        <v>7</v>
      </c>
      <c r="E37" s="37">
        <v>7.99</v>
      </c>
      <c r="F37" s="34">
        <f t="shared" si="3"/>
        <v>7.99</v>
      </c>
      <c r="G37" s="35">
        <f t="shared" si="4"/>
        <v>10.54</v>
      </c>
      <c r="H37" s="36">
        <f t="shared" si="5"/>
        <v>1316.45</v>
      </c>
      <c r="I37" s="4"/>
      <c r="J37" s="4"/>
    </row>
    <row r="38" spans="1:10" ht="25.5" x14ac:dyDescent="0.2">
      <c r="A38" s="27" t="s">
        <v>8</v>
      </c>
      <c r="B38" s="28" t="s">
        <v>9</v>
      </c>
      <c r="C38" s="32" t="s">
        <v>10</v>
      </c>
      <c r="D38" s="29" t="s">
        <v>11</v>
      </c>
      <c r="E38" s="37">
        <v>4.75</v>
      </c>
      <c r="F38" s="34">
        <f t="shared" si="3"/>
        <v>4.75</v>
      </c>
      <c r="G38" s="35">
        <f t="shared" si="4"/>
        <v>6.27</v>
      </c>
      <c r="H38" s="36">
        <f t="shared" si="5"/>
        <v>940.5</v>
      </c>
      <c r="I38" s="4"/>
      <c r="J38" s="4"/>
    </row>
    <row r="39" spans="1:10" x14ac:dyDescent="0.2">
      <c r="A39" s="27" t="s">
        <v>12</v>
      </c>
      <c r="B39" s="28" t="s">
        <v>13</v>
      </c>
      <c r="C39" s="32" t="s">
        <v>14</v>
      </c>
      <c r="D39" s="29" t="s">
        <v>11</v>
      </c>
      <c r="E39" s="37">
        <v>4.2</v>
      </c>
      <c r="F39" s="34">
        <f t="shared" si="3"/>
        <v>4.2</v>
      </c>
      <c r="G39" s="35">
        <f t="shared" si="4"/>
        <v>5.54</v>
      </c>
      <c r="H39" s="36">
        <f t="shared" si="5"/>
        <v>8310</v>
      </c>
      <c r="I39" s="4"/>
      <c r="J39" s="4"/>
    </row>
    <row r="40" spans="1:10" x14ac:dyDescent="0.2">
      <c r="A40" s="27" t="s">
        <v>15</v>
      </c>
      <c r="B40" s="28" t="s">
        <v>16</v>
      </c>
      <c r="C40" s="32" t="s">
        <v>17</v>
      </c>
      <c r="D40" s="29" t="s">
        <v>11</v>
      </c>
      <c r="E40" s="37">
        <v>14.07</v>
      </c>
      <c r="F40" s="34">
        <f t="shared" si="3"/>
        <v>14.07</v>
      </c>
      <c r="G40" s="35">
        <f t="shared" si="4"/>
        <v>18.57</v>
      </c>
      <c r="H40" s="36">
        <f t="shared" si="5"/>
        <v>92.85</v>
      </c>
      <c r="I40" s="4"/>
      <c r="J40" s="4"/>
    </row>
    <row r="41" spans="1:10" x14ac:dyDescent="0.2">
      <c r="A41" s="27" t="s">
        <v>18</v>
      </c>
      <c r="B41" s="28" t="s">
        <v>19</v>
      </c>
      <c r="C41" s="32" t="s">
        <v>20</v>
      </c>
      <c r="D41" s="29" t="s">
        <v>7</v>
      </c>
      <c r="E41" s="37">
        <v>11.8</v>
      </c>
      <c r="F41" s="34">
        <f t="shared" si="3"/>
        <v>11.8</v>
      </c>
      <c r="G41" s="35">
        <f t="shared" si="4"/>
        <v>15.57</v>
      </c>
      <c r="H41" s="36">
        <f t="shared" si="5"/>
        <v>280.26</v>
      </c>
      <c r="I41" s="4"/>
      <c r="J41" s="4"/>
    </row>
    <row r="42" spans="1:10" x14ac:dyDescent="0.2">
      <c r="A42" s="27" t="s">
        <v>21</v>
      </c>
      <c r="B42" s="28" t="s">
        <v>22</v>
      </c>
      <c r="C42" s="32" t="s">
        <v>23</v>
      </c>
      <c r="D42" s="29" t="s">
        <v>7</v>
      </c>
      <c r="E42" s="37">
        <v>21.6</v>
      </c>
      <c r="F42" s="34">
        <f t="shared" si="3"/>
        <v>21.6</v>
      </c>
      <c r="G42" s="35">
        <f t="shared" si="4"/>
        <v>28.5</v>
      </c>
      <c r="H42" s="36">
        <f t="shared" si="5"/>
        <v>3276.08</v>
      </c>
      <c r="I42" s="4"/>
      <c r="J42" s="4"/>
    </row>
    <row r="43" spans="1:10" ht="25.5" x14ac:dyDescent="0.2">
      <c r="A43" s="27" t="s">
        <v>24</v>
      </c>
      <c r="B43" s="28" t="s">
        <v>25</v>
      </c>
      <c r="C43" s="32" t="s">
        <v>26</v>
      </c>
      <c r="D43" s="29" t="s">
        <v>7</v>
      </c>
      <c r="E43" s="37">
        <v>30.83</v>
      </c>
      <c r="F43" s="34">
        <f t="shared" si="3"/>
        <v>30.83</v>
      </c>
      <c r="G43" s="35">
        <f t="shared" si="4"/>
        <v>40.68</v>
      </c>
      <c r="H43" s="36">
        <f t="shared" si="5"/>
        <v>3873.96</v>
      </c>
      <c r="I43" s="4"/>
      <c r="J43" s="4"/>
    </row>
    <row r="44" spans="1:10" x14ac:dyDescent="0.2">
      <c r="A44" s="27" t="s">
        <v>27</v>
      </c>
      <c r="B44" s="28" t="s">
        <v>28</v>
      </c>
      <c r="C44" s="32" t="s">
        <v>29</v>
      </c>
      <c r="D44" s="29" t="s">
        <v>30</v>
      </c>
      <c r="E44" s="37">
        <v>8.75</v>
      </c>
      <c r="F44" s="34">
        <f t="shared" si="3"/>
        <v>8.75</v>
      </c>
      <c r="G44" s="35">
        <f t="shared" si="4"/>
        <v>11.55</v>
      </c>
      <c r="H44" s="36">
        <f t="shared" si="5"/>
        <v>69.3</v>
      </c>
      <c r="I44" s="4"/>
      <c r="J44" s="4"/>
    </row>
    <row r="45" spans="1:10" x14ac:dyDescent="0.2">
      <c r="A45" s="27" t="s">
        <v>31</v>
      </c>
      <c r="B45" s="28" t="s">
        <v>32</v>
      </c>
      <c r="C45" s="32" t="s">
        <v>33</v>
      </c>
      <c r="D45" s="29" t="s">
        <v>11</v>
      </c>
      <c r="E45" s="37">
        <v>7.04</v>
      </c>
      <c r="F45" s="34">
        <f t="shared" si="3"/>
        <v>7.04</v>
      </c>
      <c r="G45" s="35">
        <f t="shared" si="4"/>
        <v>9.2899999999999991</v>
      </c>
      <c r="H45" s="36">
        <f t="shared" si="5"/>
        <v>3716</v>
      </c>
      <c r="I45" s="4"/>
      <c r="J45" s="4"/>
    </row>
    <row r="46" spans="1:10" x14ac:dyDescent="0.2">
      <c r="A46" s="27" t="s">
        <v>34</v>
      </c>
      <c r="B46" s="28" t="s">
        <v>35</v>
      </c>
      <c r="C46" s="32" t="s">
        <v>36</v>
      </c>
      <c r="D46" s="29" t="s">
        <v>7</v>
      </c>
      <c r="E46" s="37">
        <v>7.99</v>
      </c>
      <c r="F46" s="34">
        <f t="shared" si="3"/>
        <v>7.99</v>
      </c>
      <c r="G46" s="35">
        <f t="shared" si="4"/>
        <v>10.54</v>
      </c>
      <c r="H46" s="36">
        <f t="shared" si="5"/>
        <v>145.44999999999999</v>
      </c>
      <c r="I46" s="4"/>
      <c r="J46" s="4"/>
    </row>
    <row r="47" spans="1:10" ht="25.5" x14ac:dyDescent="0.2">
      <c r="A47" s="27" t="s">
        <v>37</v>
      </c>
      <c r="B47" s="28" t="s">
        <v>38</v>
      </c>
      <c r="C47" s="32" t="s">
        <v>36</v>
      </c>
      <c r="D47" s="29" t="s">
        <v>7</v>
      </c>
      <c r="E47" s="37">
        <v>14.07</v>
      </c>
      <c r="F47" s="34">
        <f t="shared" si="3"/>
        <v>14.07</v>
      </c>
      <c r="G47" s="35">
        <f t="shared" si="4"/>
        <v>18.57</v>
      </c>
      <c r="H47" s="36">
        <f t="shared" si="5"/>
        <v>256.27</v>
      </c>
      <c r="I47" s="4"/>
      <c r="J47" s="4"/>
    </row>
    <row r="48" spans="1:10" x14ac:dyDescent="0.2">
      <c r="A48" s="27" t="s">
        <v>39</v>
      </c>
      <c r="B48" s="28" t="s">
        <v>40</v>
      </c>
      <c r="C48" s="32" t="s">
        <v>41</v>
      </c>
      <c r="D48" s="29" t="s">
        <v>30</v>
      </c>
      <c r="E48" s="37">
        <v>56.85</v>
      </c>
      <c r="F48" s="34">
        <f t="shared" si="3"/>
        <v>56.85</v>
      </c>
      <c r="G48" s="35">
        <f t="shared" si="4"/>
        <v>75.02</v>
      </c>
      <c r="H48" s="36">
        <f t="shared" si="5"/>
        <v>300.08</v>
      </c>
      <c r="I48" s="4"/>
      <c r="J48" s="4"/>
    </row>
    <row r="49" spans="1:10" x14ac:dyDescent="0.2">
      <c r="A49" s="27" t="s">
        <v>42</v>
      </c>
      <c r="B49" s="28" t="s">
        <v>43</v>
      </c>
      <c r="C49" s="32" t="s">
        <v>44</v>
      </c>
      <c r="D49" s="29" t="s">
        <v>30</v>
      </c>
      <c r="E49" s="37">
        <v>16.510000000000002</v>
      </c>
      <c r="F49" s="34">
        <f t="shared" si="3"/>
        <v>16.510000000000002</v>
      </c>
      <c r="G49" s="35">
        <f t="shared" si="4"/>
        <v>21.79</v>
      </c>
      <c r="H49" s="36">
        <f t="shared" si="5"/>
        <v>65.37</v>
      </c>
      <c r="I49" s="4"/>
      <c r="J49" s="4"/>
    </row>
    <row r="50" spans="1:10" ht="25.5" x14ac:dyDescent="0.2">
      <c r="A50" s="27" t="s">
        <v>45</v>
      </c>
      <c r="B50" s="28" t="s">
        <v>46</v>
      </c>
      <c r="C50" s="32" t="s">
        <v>47</v>
      </c>
      <c r="D50" s="29" t="s">
        <v>30</v>
      </c>
      <c r="E50" s="37">
        <v>8.75</v>
      </c>
      <c r="F50" s="34">
        <f t="shared" si="3"/>
        <v>8.75</v>
      </c>
      <c r="G50" s="35">
        <f t="shared" si="4"/>
        <v>11.55</v>
      </c>
      <c r="H50" s="36">
        <f t="shared" si="5"/>
        <v>23.1</v>
      </c>
      <c r="I50" s="4"/>
      <c r="J50" s="4"/>
    </row>
    <row r="51" spans="1:10" ht="25.5" x14ac:dyDescent="0.2">
      <c r="A51" s="27" t="s">
        <v>48</v>
      </c>
      <c r="B51" s="28" t="s">
        <v>49</v>
      </c>
      <c r="C51" s="32" t="s">
        <v>29</v>
      </c>
      <c r="D51" s="29" t="s">
        <v>30</v>
      </c>
      <c r="E51" s="37">
        <v>20.3</v>
      </c>
      <c r="F51" s="34">
        <f t="shared" si="3"/>
        <v>20.3</v>
      </c>
      <c r="G51" s="35">
        <f t="shared" si="4"/>
        <v>26.79</v>
      </c>
      <c r="H51" s="36">
        <f t="shared" si="5"/>
        <v>160.74</v>
      </c>
      <c r="I51" s="4"/>
      <c r="J51" s="4"/>
    </row>
    <row r="52" spans="1:10" x14ac:dyDescent="0.2">
      <c r="A52" s="27" t="s">
        <v>50</v>
      </c>
      <c r="B52" s="28" t="s">
        <v>51</v>
      </c>
      <c r="C52" s="32" t="s">
        <v>52</v>
      </c>
      <c r="D52" s="29" t="s">
        <v>7</v>
      </c>
      <c r="E52" s="37">
        <v>16.37</v>
      </c>
      <c r="F52" s="34">
        <f t="shared" si="3"/>
        <v>16.37</v>
      </c>
      <c r="G52" s="35">
        <f t="shared" si="4"/>
        <v>21.6</v>
      </c>
      <c r="H52" s="36">
        <f t="shared" si="5"/>
        <v>372.6</v>
      </c>
      <c r="I52" s="4"/>
      <c r="J52" s="4"/>
    </row>
    <row r="53" spans="1:10" x14ac:dyDescent="0.2">
      <c r="A53" s="27" t="s">
        <v>53</v>
      </c>
      <c r="B53" s="28" t="s">
        <v>54</v>
      </c>
      <c r="C53" s="32" t="s">
        <v>55</v>
      </c>
      <c r="D53" s="29" t="s">
        <v>7</v>
      </c>
      <c r="E53" s="37">
        <v>13.22</v>
      </c>
      <c r="F53" s="34">
        <f t="shared" si="3"/>
        <v>13.22</v>
      </c>
      <c r="G53" s="35">
        <f t="shared" si="4"/>
        <v>17.45</v>
      </c>
      <c r="H53" s="36">
        <f t="shared" si="5"/>
        <v>67.010000000000005</v>
      </c>
      <c r="I53" s="4"/>
      <c r="J53" s="4"/>
    </row>
    <row r="54" spans="1:10" ht="25.5" x14ac:dyDescent="0.2">
      <c r="A54" s="27" t="s">
        <v>56</v>
      </c>
      <c r="B54" s="28" t="s">
        <v>57</v>
      </c>
      <c r="C54" s="32" t="s">
        <v>58</v>
      </c>
      <c r="D54" s="29" t="s">
        <v>30</v>
      </c>
      <c r="E54" s="37">
        <v>54.96</v>
      </c>
      <c r="F54" s="34">
        <f t="shared" si="3"/>
        <v>54.96</v>
      </c>
      <c r="G54" s="35">
        <f t="shared" si="4"/>
        <v>72.53</v>
      </c>
      <c r="H54" s="36">
        <f t="shared" si="5"/>
        <v>580.24</v>
      </c>
      <c r="I54" s="4"/>
      <c r="J54" s="4"/>
    </row>
    <row r="55" spans="1:10" x14ac:dyDescent="0.2">
      <c r="A55" s="27" t="s">
        <v>59</v>
      </c>
      <c r="B55" s="28" t="s">
        <v>60</v>
      </c>
      <c r="C55" s="32" t="s">
        <v>47</v>
      </c>
      <c r="D55" s="29" t="s">
        <v>30</v>
      </c>
      <c r="E55" s="37">
        <v>16.510000000000002</v>
      </c>
      <c r="F55" s="34">
        <f t="shared" si="3"/>
        <v>16.510000000000002</v>
      </c>
      <c r="G55" s="35">
        <f t="shared" si="4"/>
        <v>21.79</v>
      </c>
      <c r="H55" s="36">
        <f t="shared" si="5"/>
        <v>43.58</v>
      </c>
      <c r="I55" s="4"/>
      <c r="J55" s="4"/>
    </row>
    <row r="56" spans="1:10" x14ac:dyDescent="0.2">
      <c r="A56" s="27" t="s">
        <v>61</v>
      </c>
      <c r="B56" s="28" t="s">
        <v>62</v>
      </c>
      <c r="C56" s="32" t="s">
        <v>63</v>
      </c>
      <c r="D56" s="29" t="s">
        <v>7</v>
      </c>
      <c r="E56" s="37">
        <v>9.41</v>
      </c>
      <c r="F56" s="34">
        <f t="shared" si="3"/>
        <v>9.41</v>
      </c>
      <c r="G56" s="35">
        <f t="shared" si="4"/>
        <v>12.42</v>
      </c>
      <c r="H56" s="36">
        <f t="shared" si="5"/>
        <v>3709.11</v>
      </c>
      <c r="I56" s="4"/>
      <c r="J56" s="4"/>
    </row>
    <row r="57" spans="1:10" x14ac:dyDescent="0.2">
      <c r="A57" s="27" t="s">
        <v>64</v>
      </c>
      <c r="B57" s="28" t="s">
        <v>65</v>
      </c>
      <c r="C57" s="32" t="s">
        <v>66</v>
      </c>
      <c r="D57" s="29" t="s">
        <v>30</v>
      </c>
      <c r="E57" s="37">
        <v>9.59</v>
      </c>
      <c r="F57" s="34">
        <f t="shared" si="3"/>
        <v>9.59</v>
      </c>
      <c r="G57" s="35">
        <f t="shared" si="4"/>
        <v>12.65</v>
      </c>
      <c r="H57" s="36">
        <f t="shared" si="5"/>
        <v>202.4</v>
      </c>
      <c r="I57" s="4"/>
      <c r="J57" s="4"/>
    </row>
    <row r="58" spans="1:10" ht="25.5" x14ac:dyDescent="0.2">
      <c r="A58" s="27" t="s">
        <v>67</v>
      </c>
      <c r="B58" s="28" t="s">
        <v>68</v>
      </c>
      <c r="C58" s="32" t="s">
        <v>29</v>
      </c>
      <c r="D58" s="29" t="s">
        <v>30</v>
      </c>
      <c r="E58" s="37">
        <v>60.04</v>
      </c>
      <c r="F58" s="34">
        <f t="shared" si="3"/>
        <v>60.04</v>
      </c>
      <c r="G58" s="35">
        <f t="shared" si="4"/>
        <v>79.23</v>
      </c>
      <c r="H58" s="36">
        <f t="shared" si="5"/>
        <v>475.38</v>
      </c>
      <c r="I58" s="4"/>
      <c r="J58" s="4"/>
    </row>
    <row r="59" spans="1:10" x14ac:dyDescent="0.2">
      <c r="A59" s="27" t="s">
        <v>69</v>
      </c>
      <c r="B59" s="28" t="s">
        <v>70</v>
      </c>
      <c r="C59" s="32" t="s">
        <v>58</v>
      </c>
      <c r="D59" s="29" t="s">
        <v>30</v>
      </c>
      <c r="E59" s="37">
        <v>16.510000000000002</v>
      </c>
      <c r="F59" s="34">
        <f t="shared" si="3"/>
        <v>16.510000000000002</v>
      </c>
      <c r="G59" s="35">
        <f t="shared" si="4"/>
        <v>21.79</v>
      </c>
      <c r="H59" s="36">
        <f t="shared" si="5"/>
        <v>174.32</v>
      </c>
      <c r="I59" s="4"/>
      <c r="J59" s="4"/>
    </row>
    <row r="60" spans="1:10" x14ac:dyDescent="0.2">
      <c r="A60" s="27"/>
      <c r="B60" s="28" t="s">
        <v>71</v>
      </c>
      <c r="C60" s="32"/>
      <c r="D60" s="29"/>
      <c r="E60" s="37"/>
      <c r="F60" s="38"/>
      <c r="G60" s="39"/>
      <c r="H60" s="40">
        <f>SUM(H19:H59)</f>
        <v>90780.340000000026</v>
      </c>
      <c r="I60" s="4"/>
      <c r="J60" s="4"/>
    </row>
    <row r="61" spans="1:10" x14ac:dyDescent="0.2">
      <c r="A61" s="27"/>
      <c r="B61" s="28"/>
      <c r="C61" s="32"/>
      <c r="D61" s="29"/>
      <c r="E61" s="37"/>
      <c r="F61" s="38"/>
      <c r="G61" s="39"/>
      <c r="H61" s="40"/>
      <c r="I61" s="4"/>
      <c r="J61" s="4"/>
    </row>
    <row r="62" spans="1:10" s="2" customFormat="1" x14ac:dyDescent="0.2">
      <c r="A62" s="16" t="s">
        <v>44</v>
      </c>
      <c r="B62" s="17" t="s">
        <v>72</v>
      </c>
      <c r="C62" s="41"/>
      <c r="D62" s="18"/>
      <c r="E62" s="42"/>
      <c r="F62" s="43"/>
      <c r="G62" s="44"/>
      <c r="H62" s="45"/>
      <c r="I62" s="5"/>
      <c r="J62" s="5"/>
    </row>
    <row r="63" spans="1:10" x14ac:dyDescent="0.2">
      <c r="A63" s="27"/>
      <c r="B63" s="28"/>
      <c r="C63" s="32"/>
      <c r="D63" s="29"/>
      <c r="E63" s="37"/>
      <c r="F63" s="38"/>
      <c r="G63" s="39"/>
      <c r="H63" s="40"/>
      <c r="I63" s="4"/>
      <c r="J63" s="4"/>
    </row>
    <row r="64" spans="1:10" ht="25.5" x14ac:dyDescent="0.2">
      <c r="A64" s="27" t="s">
        <v>73</v>
      </c>
      <c r="B64" s="28" t="s">
        <v>74</v>
      </c>
      <c r="C64" s="32" t="s">
        <v>75</v>
      </c>
      <c r="D64" s="29" t="s">
        <v>7</v>
      </c>
      <c r="E64" s="37">
        <v>84.26</v>
      </c>
      <c r="F64" s="34">
        <f t="shared" ref="F64:F66" si="6" xml:space="preserve"> ROUND(E64 *   (1- TRUNC($H$3,4)),  2 )</f>
        <v>84.26</v>
      </c>
      <c r="G64" s="35">
        <f t="shared" ref="G64:G66" si="7">ROUND(F64*(1+ TRUNC($H$4,4)),2)</f>
        <v>111.19</v>
      </c>
      <c r="H64" s="36">
        <f t="shared" ref="H64" si="8">ROUND(G64*C64,2)</f>
        <v>6924.91</v>
      </c>
      <c r="I64" s="4"/>
      <c r="J64" s="4"/>
    </row>
    <row r="65" spans="1:10" ht="25.5" x14ac:dyDescent="0.2">
      <c r="A65" s="27" t="s">
        <v>76</v>
      </c>
      <c r="B65" s="28" t="s">
        <v>77</v>
      </c>
      <c r="C65" s="32" t="s">
        <v>78</v>
      </c>
      <c r="D65" s="29" t="s">
        <v>3</v>
      </c>
      <c r="E65" s="37">
        <v>666.21</v>
      </c>
      <c r="F65" s="34">
        <f t="shared" si="6"/>
        <v>666.21</v>
      </c>
      <c r="G65" s="35">
        <f t="shared" si="7"/>
        <v>879.13</v>
      </c>
      <c r="H65" s="36">
        <f t="shared" ref="H65" si="9">ROUND(G65*C65,2)</f>
        <v>5556.1</v>
      </c>
      <c r="I65" s="4"/>
      <c r="J65" s="4"/>
    </row>
    <row r="66" spans="1:10" x14ac:dyDescent="0.2">
      <c r="A66" s="27"/>
      <c r="B66" s="28" t="s">
        <v>71</v>
      </c>
      <c r="C66" s="32"/>
      <c r="D66" s="29"/>
      <c r="E66" s="37"/>
      <c r="F66" s="34">
        <f t="shared" si="6"/>
        <v>0</v>
      </c>
      <c r="G66" s="35">
        <f t="shared" si="7"/>
        <v>0</v>
      </c>
      <c r="H66" s="36">
        <f>SUM(H64:H65)</f>
        <v>12481.01</v>
      </c>
      <c r="I66" s="4"/>
      <c r="J66" s="4"/>
    </row>
    <row r="67" spans="1:10" x14ac:dyDescent="0.2">
      <c r="A67" s="27"/>
      <c r="B67" s="28"/>
      <c r="C67" s="32"/>
      <c r="D67" s="29"/>
      <c r="E67" s="37"/>
      <c r="F67" s="38"/>
      <c r="G67" s="39"/>
      <c r="H67" s="40"/>
      <c r="I67" s="4"/>
      <c r="J67" s="4"/>
    </row>
    <row r="68" spans="1:10" s="2" customFormat="1" x14ac:dyDescent="0.2">
      <c r="A68" s="16" t="s">
        <v>41</v>
      </c>
      <c r="B68" s="17" t="s">
        <v>79</v>
      </c>
      <c r="C68" s="41"/>
      <c r="D68" s="18"/>
      <c r="E68" s="42"/>
      <c r="F68" s="43"/>
      <c r="G68" s="44"/>
      <c r="H68" s="45"/>
      <c r="I68" s="5"/>
      <c r="J68" s="5"/>
    </row>
    <row r="69" spans="1:10" x14ac:dyDescent="0.2">
      <c r="A69" s="27"/>
      <c r="B69" s="28"/>
      <c r="C69" s="32"/>
      <c r="D69" s="29"/>
      <c r="E69" s="37"/>
      <c r="F69" s="38"/>
      <c r="G69" s="39"/>
      <c r="H69" s="40"/>
      <c r="I69" s="4"/>
      <c r="J69" s="4"/>
    </row>
    <row r="70" spans="1:10" ht="25.5" x14ac:dyDescent="0.2">
      <c r="A70" s="27" t="s">
        <v>80</v>
      </c>
      <c r="B70" s="28" t="s">
        <v>81</v>
      </c>
      <c r="C70" s="32" t="s">
        <v>47</v>
      </c>
      <c r="D70" s="29" t="s">
        <v>82</v>
      </c>
      <c r="E70" s="37">
        <v>125.31</v>
      </c>
      <c r="F70" s="34">
        <f t="shared" ref="F70:F76" si="10" xml:space="preserve"> ROUND(E70 *   (1- TRUNC($H$3,4)),  2 )</f>
        <v>125.31</v>
      </c>
      <c r="G70" s="35">
        <f t="shared" ref="G70:G76" si="11">ROUND(F70*(1+ TRUNC($H$4,4)),2)</f>
        <v>165.36</v>
      </c>
      <c r="H70" s="36">
        <f t="shared" ref="H70" si="12">ROUND(G70*C70,2)</f>
        <v>330.72</v>
      </c>
      <c r="I70" s="4"/>
      <c r="J70" s="4"/>
    </row>
    <row r="71" spans="1:10" ht="25.5" x14ac:dyDescent="0.2">
      <c r="A71" s="27" t="s">
        <v>83</v>
      </c>
      <c r="B71" s="28" t="s">
        <v>84</v>
      </c>
      <c r="C71" s="32" t="s">
        <v>85</v>
      </c>
      <c r="D71" s="29" t="s">
        <v>7</v>
      </c>
      <c r="E71" s="37">
        <v>27.1</v>
      </c>
      <c r="F71" s="34">
        <f t="shared" si="10"/>
        <v>27.1</v>
      </c>
      <c r="G71" s="35">
        <f t="shared" si="11"/>
        <v>35.76</v>
      </c>
      <c r="H71" s="36">
        <f t="shared" ref="H71:H76" si="13">ROUND(G71*C71,2)</f>
        <v>1941.41</v>
      </c>
      <c r="I71" s="4"/>
      <c r="J71" s="4"/>
    </row>
    <row r="72" spans="1:10" ht="25.5" x14ac:dyDescent="0.2">
      <c r="A72" s="27" t="s">
        <v>86</v>
      </c>
      <c r="B72" s="28" t="s">
        <v>87</v>
      </c>
      <c r="C72" s="32" t="s">
        <v>88</v>
      </c>
      <c r="D72" s="29" t="s">
        <v>7</v>
      </c>
      <c r="E72" s="37">
        <v>70.739999999999995</v>
      </c>
      <c r="F72" s="34">
        <f t="shared" si="10"/>
        <v>70.739999999999995</v>
      </c>
      <c r="G72" s="35">
        <f t="shared" si="11"/>
        <v>93.35</v>
      </c>
      <c r="H72" s="36">
        <f t="shared" si="13"/>
        <v>2240.4</v>
      </c>
      <c r="I72" s="4"/>
      <c r="J72" s="4"/>
    </row>
    <row r="73" spans="1:10" x14ac:dyDescent="0.2">
      <c r="A73" s="27" t="s">
        <v>89</v>
      </c>
      <c r="B73" s="28" t="s">
        <v>90</v>
      </c>
      <c r="C73" s="32" t="s">
        <v>91</v>
      </c>
      <c r="D73" s="29" t="s">
        <v>30</v>
      </c>
      <c r="E73" s="37">
        <v>14.13</v>
      </c>
      <c r="F73" s="34">
        <f t="shared" si="10"/>
        <v>14.13</v>
      </c>
      <c r="G73" s="35">
        <f t="shared" si="11"/>
        <v>18.649999999999999</v>
      </c>
      <c r="H73" s="36">
        <f t="shared" si="13"/>
        <v>540.85</v>
      </c>
      <c r="I73" s="4"/>
      <c r="J73" s="4"/>
    </row>
    <row r="74" spans="1:10" ht="25.5" x14ac:dyDescent="0.2">
      <c r="A74" s="27" t="s">
        <v>92</v>
      </c>
      <c r="B74" s="28" t="s">
        <v>93</v>
      </c>
      <c r="C74" s="32" t="s">
        <v>94</v>
      </c>
      <c r="D74" s="29" t="s">
        <v>82</v>
      </c>
      <c r="E74" s="37">
        <v>18.98</v>
      </c>
      <c r="F74" s="34">
        <f t="shared" si="10"/>
        <v>18.98</v>
      </c>
      <c r="G74" s="35">
        <f t="shared" si="11"/>
        <v>25.05</v>
      </c>
      <c r="H74" s="36">
        <f t="shared" si="13"/>
        <v>1455.41</v>
      </c>
      <c r="I74" s="4"/>
      <c r="J74" s="4"/>
    </row>
    <row r="75" spans="1:10" ht="38.25" x14ac:dyDescent="0.2">
      <c r="A75" s="27" t="s">
        <v>95</v>
      </c>
      <c r="B75" s="28" t="s">
        <v>96</v>
      </c>
      <c r="C75" s="32" t="s">
        <v>97</v>
      </c>
      <c r="D75" s="29" t="s">
        <v>82</v>
      </c>
      <c r="E75" s="37">
        <v>11.44</v>
      </c>
      <c r="F75" s="34">
        <f t="shared" si="10"/>
        <v>11.44</v>
      </c>
      <c r="G75" s="35">
        <f t="shared" si="11"/>
        <v>15.1</v>
      </c>
      <c r="H75" s="36">
        <f t="shared" si="13"/>
        <v>3161.34</v>
      </c>
      <c r="I75" s="4"/>
      <c r="J75" s="4"/>
    </row>
    <row r="76" spans="1:10" ht="25.5" x14ac:dyDescent="0.2">
      <c r="A76" s="27" t="s">
        <v>98</v>
      </c>
      <c r="B76" s="28" t="s">
        <v>99</v>
      </c>
      <c r="C76" s="32" t="s">
        <v>100</v>
      </c>
      <c r="D76" s="29" t="s">
        <v>82</v>
      </c>
      <c r="E76" s="37">
        <v>11.95</v>
      </c>
      <c r="F76" s="34">
        <f t="shared" si="10"/>
        <v>11.95</v>
      </c>
      <c r="G76" s="35">
        <f t="shared" si="11"/>
        <v>15.77</v>
      </c>
      <c r="H76" s="36">
        <f t="shared" si="13"/>
        <v>793.55</v>
      </c>
      <c r="I76" s="4"/>
      <c r="J76" s="4"/>
    </row>
    <row r="77" spans="1:10" x14ac:dyDescent="0.2">
      <c r="A77" s="27"/>
      <c r="B77" s="28" t="s">
        <v>71</v>
      </c>
      <c r="C77" s="32"/>
      <c r="D77" s="29"/>
      <c r="E77" s="37"/>
      <c r="F77" s="38"/>
      <c r="G77" s="39"/>
      <c r="H77" s="40">
        <f>SUM(H70:H76)</f>
        <v>10463.68</v>
      </c>
      <c r="I77" s="4"/>
      <c r="J77" s="4"/>
    </row>
    <row r="78" spans="1:10" x14ac:dyDescent="0.2">
      <c r="A78" s="27"/>
      <c r="B78" s="28"/>
      <c r="C78" s="32"/>
      <c r="D78" s="29"/>
      <c r="E78" s="37"/>
      <c r="F78" s="38"/>
      <c r="G78" s="39"/>
      <c r="H78" s="40"/>
      <c r="I78" s="4"/>
      <c r="J78" s="4"/>
    </row>
    <row r="79" spans="1:10" s="2" customFormat="1" x14ac:dyDescent="0.2">
      <c r="A79" s="16" t="s">
        <v>17</v>
      </c>
      <c r="B79" s="17" t="s">
        <v>101</v>
      </c>
      <c r="C79" s="41"/>
      <c r="D79" s="18"/>
      <c r="E79" s="42"/>
      <c r="F79" s="43"/>
      <c r="G79" s="44"/>
      <c r="H79" s="45"/>
      <c r="I79" s="5"/>
      <c r="J79" s="5"/>
    </row>
    <row r="80" spans="1:10" x14ac:dyDescent="0.2">
      <c r="A80" s="27"/>
      <c r="B80" s="28"/>
      <c r="C80" s="32"/>
      <c r="D80" s="29"/>
      <c r="E80" s="37"/>
      <c r="F80" s="38"/>
      <c r="G80" s="39"/>
      <c r="H80" s="40"/>
      <c r="I80" s="4"/>
      <c r="J80" s="4"/>
    </row>
    <row r="81" spans="1:10" ht="63.75" x14ac:dyDescent="0.2">
      <c r="A81" s="27" t="s">
        <v>102</v>
      </c>
      <c r="B81" s="28" t="s">
        <v>103</v>
      </c>
      <c r="C81" s="32" t="s">
        <v>104</v>
      </c>
      <c r="D81" s="29" t="s">
        <v>7</v>
      </c>
      <c r="E81" s="37">
        <v>117.85</v>
      </c>
      <c r="F81" s="34">
        <f t="shared" ref="F81:F87" si="14" xml:space="preserve"> ROUND(E81 *   (1- TRUNC($H$3,4)),  2 )</f>
        <v>117.85</v>
      </c>
      <c r="G81" s="35">
        <f t="shared" ref="G81:G87" si="15">ROUND(F81*(1+ TRUNC($H$4,4)),2)</f>
        <v>155.51</v>
      </c>
      <c r="H81" s="36">
        <f t="shared" ref="H81" si="16">ROUND(G81*C81,2)</f>
        <v>3018.45</v>
      </c>
      <c r="I81" s="4"/>
      <c r="J81" s="4"/>
    </row>
    <row r="82" spans="1:10" ht="63.75" x14ac:dyDescent="0.2">
      <c r="A82" s="27" t="s">
        <v>105</v>
      </c>
      <c r="B82" s="28" t="s">
        <v>106</v>
      </c>
      <c r="C82" s="32" t="s">
        <v>107</v>
      </c>
      <c r="D82" s="29" t="s">
        <v>7</v>
      </c>
      <c r="E82" s="37">
        <v>66.97</v>
      </c>
      <c r="F82" s="34">
        <f t="shared" si="14"/>
        <v>66.97</v>
      </c>
      <c r="G82" s="35">
        <f t="shared" si="15"/>
        <v>88.37</v>
      </c>
      <c r="H82" s="36">
        <f t="shared" ref="H82:H87" si="17">ROUND(G82*C82,2)</f>
        <v>1317.6</v>
      </c>
      <c r="I82" s="4"/>
      <c r="J82" s="4"/>
    </row>
    <row r="83" spans="1:10" x14ac:dyDescent="0.2">
      <c r="A83" s="27" t="s">
        <v>108</v>
      </c>
      <c r="B83" s="28" t="s">
        <v>109</v>
      </c>
      <c r="C83" s="32" t="s">
        <v>110</v>
      </c>
      <c r="D83" s="29" t="s">
        <v>7</v>
      </c>
      <c r="E83" s="37">
        <v>95.43</v>
      </c>
      <c r="F83" s="34">
        <f t="shared" si="14"/>
        <v>95.43</v>
      </c>
      <c r="G83" s="35">
        <f t="shared" si="15"/>
        <v>125.93</v>
      </c>
      <c r="H83" s="36">
        <f t="shared" si="17"/>
        <v>3221.29</v>
      </c>
      <c r="I83" s="4"/>
      <c r="J83" s="4"/>
    </row>
    <row r="84" spans="1:10" ht="25.5" x14ac:dyDescent="0.2">
      <c r="A84" s="27" t="s">
        <v>111</v>
      </c>
      <c r="B84" s="28" t="s">
        <v>112</v>
      </c>
      <c r="C84" s="32" t="s">
        <v>113</v>
      </c>
      <c r="D84" s="29" t="s">
        <v>11</v>
      </c>
      <c r="E84" s="37">
        <v>33.31</v>
      </c>
      <c r="F84" s="34">
        <f t="shared" si="14"/>
        <v>33.31</v>
      </c>
      <c r="G84" s="35">
        <f t="shared" si="15"/>
        <v>43.96</v>
      </c>
      <c r="H84" s="36">
        <f t="shared" si="17"/>
        <v>439.6</v>
      </c>
      <c r="I84" s="4"/>
      <c r="J84" s="4"/>
    </row>
    <row r="85" spans="1:10" ht="38.25" x14ac:dyDescent="0.2">
      <c r="A85" s="27" t="s">
        <v>114</v>
      </c>
      <c r="B85" s="28" t="s">
        <v>115</v>
      </c>
      <c r="C85" s="32" t="s">
        <v>47</v>
      </c>
      <c r="D85" s="29" t="s">
        <v>30</v>
      </c>
      <c r="E85" s="37">
        <v>40.590000000000003</v>
      </c>
      <c r="F85" s="34">
        <f t="shared" si="14"/>
        <v>40.590000000000003</v>
      </c>
      <c r="G85" s="35">
        <f t="shared" si="15"/>
        <v>53.56</v>
      </c>
      <c r="H85" s="36">
        <f t="shared" si="17"/>
        <v>107.12</v>
      </c>
      <c r="I85" s="4"/>
      <c r="J85" s="4"/>
    </row>
    <row r="86" spans="1:10" ht="51" x14ac:dyDescent="0.2">
      <c r="A86" s="27" t="s">
        <v>116</v>
      </c>
      <c r="B86" s="28" t="s">
        <v>117</v>
      </c>
      <c r="C86" s="32" t="s">
        <v>118</v>
      </c>
      <c r="D86" s="29" t="s">
        <v>7</v>
      </c>
      <c r="E86" s="37">
        <v>130.30000000000001</v>
      </c>
      <c r="F86" s="34">
        <f t="shared" si="14"/>
        <v>130.30000000000001</v>
      </c>
      <c r="G86" s="35">
        <f t="shared" si="15"/>
        <v>171.94</v>
      </c>
      <c r="H86" s="36">
        <f t="shared" si="17"/>
        <v>29319.21</v>
      </c>
      <c r="I86" s="4"/>
      <c r="J86" s="4"/>
    </row>
    <row r="87" spans="1:10" ht="51" x14ac:dyDescent="0.2">
      <c r="A87" s="27" t="s">
        <v>119</v>
      </c>
      <c r="B87" s="28" t="s">
        <v>120</v>
      </c>
      <c r="C87" s="32" t="s">
        <v>121</v>
      </c>
      <c r="D87" s="29" t="s">
        <v>7</v>
      </c>
      <c r="E87" s="37">
        <v>100.06</v>
      </c>
      <c r="F87" s="34">
        <f t="shared" si="14"/>
        <v>100.06</v>
      </c>
      <c r="G87" s="35">
        <f t="shared" si="15"/>
        <v>132.04</v>
      </c>
      <c r="H87" s="36">
        <f t="shared" si="17"/>
        <v>6133.26</v>
      </c>
      <c r="I87" s="4"/>
      <c r="J87" s="4"/>
    </row>
    <row r="88" spans="1:10" x14ac:dyDescent="0.2">
      <c r="A88" s="27"/>
      <c r="B88" s="28" t="s">
        <v>71</v>
      </c>
      <c r="C88" s="32"/>
      <c r="D88" s="29"/>
      <c r="E88" s="37"/>
      <c r="F88" s="38"/>
      <c r="G88" s="39"/>
      <c r="H88" s="40">
        <f>SUM(H81:H87)</f>
        <v>43556.53</v>
      </c>
      <c r="I88" s="4"/>
      <c r="J88" s="4"/>
    </row>
    <row r="89" spans="1:10" x14ac:dyDescent="0.2">
      <c r="A89" s="27"/>
      <c r="B89" s="28"/>
      <c r="C89" s="32"/>
      <c r="D89" s="29"/>
      <c r="E89" s="37"/>
      <c r="F89" s="38"/>
      <c r="G89" s="39"/>
      <c r="H89" s="40"/>
      <c r="I89" s="4"/>
      <c r="J89" s="4"/>
    </row>
    <row r="90" spans="1:10" s="2" customFormat="1" x14ac:dyDescent="0.2">
      <c r="A90" s="16" t="s">
        <v>29</v>
      </c>
      <c r="B90" s="17" t="s">
        <v>122</v>
      </c>
      <c r="C90" s="41"/>
      <c r="D90" s="18"/>
      <c r="E90" s="42"/>
      <c r="F90" s="43"/>
      <c r="G90" s="44"/>
      <c r="H90" s="45"/>
      <c r="I90" s="5"/>
      <c r="J90" s="5"/>
    </row>
    <row r="91" spans="1:10" x14ac:dyDescent="0.2">
      <c r="A91" s="27"/>
      <c r="B91" s="28"/>
      <c r="C91" s="32"/>
      <c r="D91" s="29"/>
      <c r="E91" s="37"/>
      <c r="F91" s="38"/>
      <c r="G91" s="39"/>
      <c r="H91" s="40"/>
      <c r="I91" s="4"/>
      <c r="J91" s="4"/>
    </row>
    <row r="92" spans="1:10" ht="25.5" x14ac:dyDescent="0.2">
      <c r="A92" s="27" t="s">
        <v>123</v>
      </c>
      <c r="B92" s="28" t="s">
        <v>124</v>
      </c>
      <c r="C92" s="32" t="s">
        <v>125</v>
      </c>
      <c r="D92" s="29" t="s">
        <v>7</v>
      </c>
      <c r="E92" s="37">
        <v>72.33</v>
      </c>
      <c r="F92" s="34">
        <f t="shared" ref="F92:F94" si="18" xml:space="preserve"> ROUND(E92 *   (1- TRUNC($H$3,4)),  2 )</f>
        <v>72.33</v>
      </c>
      <c r="G92" s="35">
        <f t="shared" ref="G92:G94" si="19">ROUND(F92*(1+ TRUNC($H$4,4)),2)</f>
        <v>95.45</v>
      </c>
      <c r="H92" s="36">
        <f t="shared" ref="H92" si="20">ROUND(G92*C92,2)</f>
        <v>26372.84</v>
      </c>
      <c r="I92" s="4"/>
      <c r="J92" s="4"/>
    </row>
    <row r="93" spans="1:10" ht="51" x14ac:dyDescent="0.2">
      <c r="A93" s="27" t="s">
        <v>126</v>
      </c>
      <c r="B93" s="28" t="s">
        <v>127</v>
      </c>
      <c r="C93" s="32" t="s">
        <v>125</v>
      </c>
      <c r="D93" s="29" t="s">
        <v>7</v>
      </c>
      <c r="E93" s="37">
        <v>117.64</v>
      </c>
      <c r="F93" s="34">
        <f t="shared" si="18"/>
        <v>117.64</v>
      </c>
      <c r="G93" s="35">
        <f t="shared" si="19"/>
        <v>155.24</v>
      </c>
      <c r="H93" s="36">
        <f t="shared" ref="H93:H94" si="21">ROUND(G93*C93,2)</f>
        <v>42892.81</v>
      </c>
      <c r="I93" s="4"/>
      <c r="J93" s="4"/>
    </row>
    <row r="94" spans="1:10" ht="38.25" x14ac:dyDescent="0.2">
      <c r="A94" s="27" t="s">
        <v>128</v>
      </c>
      <c r="B94" s="28" t="s">
        <v>129</v>
      </c>
      <c r="C94" s="32" t="s">
        <v>130</v>
      </c>
      <c r="D94" s="29" t="s">
        <v>11</v>
      </c>
      <c r="E94" s="37">
        <v>130.32</v>
      </c>
      <c r="F94" s="34">
        <f t="shared" si="18"/>
        <v>130.32</v>
      </c>
      <c r="G94" s="35">
        <f t="shared" si="19"/>
        <v>171.97</v>
      </c>
      <c r="H94" s="36">
        <f t="shared" si="21"/>
        <v>14522.87</v>
      </c>
      <c r="I94" s="4"/>
      <c r="J94" s="4"/>
    </row>
    <row r="95" spans="1:10" x14ac:dyDescent="0.2">
      <c r="A95" s="27"/>
      <c r="B95" s="28" t="s">
        <v>71</v>
      </c>
      <c r="C95" s="32"/>
      <c r="D95" s="29"/>
      <c r="E95" s="37"/>
      <c r="F95" s="38"/>
      <c r="G95" s="39"/>
      <c r="H95" s="40">
        <f>SUM(H92:H94)</f>
        <v>83788.51999999999</v>
      </c>
      <c r="I95" s="4"/>
      <c r="J95" s="4"/>
    </row>
    <row r="96" spans="1:10" x14ac:dyDescent="0.2">
      <c r="A96" s="27"/>
      <c r="B96" s="28"/>
      <c r="C96" s="32"/>
      <c r="D96" s="29"/>
      <c r="E96" s="37"/>
      <c r="F96" s="38"/>
      <c r="G96" s="39"/>
      <c r="H96" s="40"/>
      <c r="I96" s="4"/>
      <c r="J96" s="4"/>
    </row>
    <row r="97" spans="1:10" s="2" customFormat="1" x14ac:dyDescent="0.2">
      <c r="A97" s="16" t="s">
        <v>131</v>
      </c>
      <c r="B97" s="17" t="s">
        <v>132</v>
      </c>
      <c r="C97" s="41"/>
      <c r="D97" s="18"/>
      <c r="E97" s="42"/>
      <c r="F97" s="43"/>
      <c r="G97" s="44"/>
      <c r="H97" s="45"/>
      <c r="I97" s="5"/>
      <c r="J97" s="5"/>
    </row>
    <row r="98" spans="1:10" x14ac:dyDescent="0.2">
      <c r="A98" s="27"/>
      <c r="B98" s="28"/>
      <c r="C98" s="32"/>
      <c r="D98" s="29"/>
      <c r="E98" s="37"/>
      <c r="F98" s="38"/>
      <c r="G98" s="39"/>
      <c r="H98" s="40"/>
      <c r="I98" s="4"/>
      <c r="J98" s="4"/>
    </row>
    <row r="99" spans="1:10" ht="25.5" x14ac:dyDescent="0.2">
      <c r="A99" s="27" t="s">
        <v>133</v>
      </c>
      <c r="B99" s="28" t="s">
        <v>134</v>
      </c>
      <c r="C99" s="32" t="s">
        <v>41</v>
      </c>
      <c r="D99" s="29" t="s">
        <v>30</v>
      </c>
      <c r="E99" s="37">
        <v>4.22</v>
      </c>
      <c r="F99" s="34">
        <f t="shared" ref="F99:F111" si="22" xml:space="preserve"> ROUND(E99 *   (1- TRUNC($H$3,4)),  2 )</f>
        <v>4.22</v>
      </c>
      <c r="G99" s="35">
        <f t="shared" ref="G99:G111" si="23">ROUND(F99*(1+ TRUNC($H$4,4)),2)</f>
        <v>5.57</v>
      </c>
      <c r="H99" s="36">
        <f t="shared" ref="H99" si="24">ROUND(G99*C99,2)</f>
        <v>22.28</v>
      </c>
      <c r="I99" s="4"/>
      <c r="J99" s="4"/>
    </row>
    <row r="100" spans="1:10" ht="25.5" x14ac:dyDescent="0.2">
      <c r="A100" s="27" t="s">
        <v>135</v>
      </c>
      <c r="B100" s="28" t="s">
        <v>136</v>
      </c>
      <c r="C100" s="32" t="s">
        <v>137</v>
      </c>
      <c r="D100" s="29" t="s">
        <v>30</v>
      </c>
      <c r="E100" s="37">
        <v>7.61</v>
      </c>
      <c r="F100" s="34">
        <f t="shared" si="22"/>
        <v>7.61</v>
      </c>
      <c r="G100" s="35">
        <f t="shared" si="23"/>
        <v>10.039999999999999</v>
      </c>
      <c r="H100" s="36">
        <f t="shared" ref="H100:H111" si="25">ROUND(G100*C100,2)</f>
        <v>200.8</v>
      </c>
      <c r="I100" s="4"/>
      <c r="J100" s="4"/>
    </row>
    <row r="101" spans="1:10" ht="25.5" x14ac:dyDescent="0.2">
      <c r="A101" s="27" t="s">
        <v>138</v>
      </c>
      <c r="B101" s="28" t="s">
        <v>139</v>
      </c>
      <c r="C101" s="32" t="s">
        <v>131</v>
      </c>
      <c r="D101" s="29" t="s">
        <v>30</v>
      </c>
      <c r="E101" s="37">
        <v>8.2799999999999994</v>
      </c>
      <c r="F101" s="34">
        <f t="shared" si="22"/>
        <v>8.2799999999999994</v>
      </c>
      <c r="G101" s="35">
        <f t="shared" si="23"/>
        <v>10.93</v>
      </c>
      <c r="H101" s="36">
        <f t="shared" si="25"/>
        <v>76.510000000000005</v>
      </c>
      <c r="I101" s="4"/>
      <c r="J101" s="4"/>
    </row>
    <row r="102" spans="1:10" ht="25.5" x14ac:dyDescent="0.2">
      <c r="A102" s="27" t="s">
        <v>140</v>
      </c>
      <c r="B102" s="28" t="s">
        <v>141</v>
      </c>
      <c r="C102" s="32" t="s">
        <v>113</v>
      </c>
      <c r="D102" s="29" t="s">
        <v>30</v>
      </c>
      <c r="E102" s="37">
        <v>15.73</v>
      </c>
      <c r="F102" s="34">
        <f t="shared" si="22"/>
        <v>15.73</v>
      </c>
      <c r="G102" s="35">
        <f t="shared" si="23"/>
        <v>20.76</v>
      </c>
      <c r="H102" s="36">
        <f t="shared" si="25"/>
        <v>207.6</v>
      </c>
      <c r="I102" s="4"/>
      <c r="J102" s="4"/>
    </row>
    <row r="103" spans="1:10" ht="38.25" x14ac:dyDescent="0.2">
      <c r="A103" s="27" t="s">
        <v>142</v>
      </c>
      <c r="B103" s="28" t="s">
        <v>143</v>
      </c>
      <c r="C103" s="32" t="s">
        <v>131</v>
      </c>
      <c r="D103" s="29" t="s">
        <v>30</v>
      </c>
      <c r="E103" s="37">
        <v>121.05</v>
      </c>
      <c r="F103" s="34">
        <f t="shared" si="22"/>
        <v>121.05</v>
      </c>
      <c r="G103" s="35">
        <f t="shared" si="23"/>
        <v>159.74</v>
      </c>
      <c r="H103" s="36">
        <f t="shared" si="25"/>
        <v>1118.18</v>
      </c>
      <c r="I103" s="4"/>
      <c r="J103" s="4"/>
    </row>
    <row r="104" spans="1:10" ht="25.5" x14ac:dyDescent="0.2">
      <c r="A104" s="27" t="s">
        <v>144</v>
      </c>
      <c r="B104" s="28" t="s">
        <v>145</v>
      </c>
      <c r="C104" s="32" t="s">
        <v>146</v>
      </c>
      <c r="D104" s="29" t="s">
        <v>30</v>
      </c>
      <c r="E104" s="37">
        <v>537.28</v>
      </c>
      <c r="F104" s="34">
        <f t="shared" si="22"/>
        <v>537.28</v>
      </c>
      <c r="G104" s="35">
        <f t="shared" si="23"/>
        <v>708.99</v>
      </c>
      <c r="H104" s="36">
        <f t="shared" si="25"/>
        <v>708.99</v>
      </c>
      <c r="I104" s="4"/>
      <c r="J104" s="4"/>
    </row>
    <row r="105" spans="1:10" x14ac:dyDescent="0.2">
      <c r="A105" s="27" t="s">
        <v>218</v>
      </c>
      <c r="B105" s="28" t="s">
        <v>219</v>
      </c>
      <c r="C105" s="32" t="s">
        <v>44</v>
      </c>
      <c r="D105" s="29" t="s">
        <v>30</v>
      </c>
      <c r="E105" s="37">
        <v>12.25</v>
      </c>
      <c r="F105" s="34">
        <f t="shared" si="22"/>
        <v>12.25</v>
      </c>
      <c r="G105" s="35">
        <f t="shared" si="23"/>
        <v>16.170000000000002</v>
      </c>
      <c r="H105" s="36">
        <f t="shared" si="25"/>
        <v>48.51</v>
      </c>
      <c r="I105" s="4"/>
      <c r="J105" s="4"/>
    </row>
    <row r="106" spans="1:10" ht="25.5" x14ac:dyDescent="0.2">
      <c r="A106" s="27" t="s">
        <v>220</v>
      </c>
      <c r="B106" s="28" t="s">
        <v>221</v>
      </c>
      <c r="C106" s="32" t="s">
        <v>41</v>
      </c>
      <c r="D106" s="29" t="s">
        <v>30</v>
      </c>
      <c r="E106" s="37">
        <v>588.95000000000005</v>
      </c>
      <c r="F106" s="34">
        <f t="shared" si="22"/>
        <v>588.95000000000005</v>
      </c>
      <c r="G106" s="35">
        <f t="shared" si="23"/>
        <v>777.18</v>
      </c>
      <c r="H106" s="36">
        <f t="shared" si="25"/>
        <v>3108.72</v>
      </c>
      <c r="I106" s="4"/>
      <c r="J106" s="4"/>
    </row>
    <row r="107" spans="1:10" x14ac:dyDescent="0.2">
      <c r="A107" s="27" t="s">
        <v>222</v>
      </c>
      <c r="B107" s="28" t="s">
        <v>223</v>
      </c>
      <c r="C107" s="32" t="s">
        <v>224</v>
      </c>
      <c r="D107" s="29" t="s">
        <v>11</v>
      </c>
      <c r="E107" s="37">
        <v>7.2</v>
      </c>
      <c r="F107" s="34">
        <f t="shared" si="22"/>
        <v>7.2</v>
      </c>
      <c r="G107" s="35">
        <f t="shared" si="23"/>
        <v>9.5</v>
      </c>
      <c r="H107" s="36">
        <f t="shared" si="25"/>
        <v>256.5</v>
      </c>
      <c r="I107" s="4"/>
      <c r="J107" s="4"/>
    </row>
    <row r="108" spans="1:10" x14ac:dyDescent="0.2">
      <c r="A108" s="27" t="s">
        <v>225</v>
      </c>
      <c r="B108" s="28" t="s">
        <v>226</v>
      </c>
      <c r="C108" s="32" t="s">
        <v>227</v>
      </c>
      <c r="D108" s="29" t="s">
        <v>11</v>
      </c>
      <c r="E108" s="37">
        <v>8.48</v>
      </c>
      <c r="F108" s="34">
        <f t="shared" si="22"/>
        <v>8.48</v>
      </c>
      <c r="G108" s="35">
        <f t="shared" si="23"/>
        <v>11.19</v>
      </c>
      <c r="H108" s="36">
        <f t="shared" si="25"/>
        <v>453.2</v>
      </c>
      <c r="I108" s="4"/>
      <c r="J108" s="4"/>
    </row>
    <row r="109" spans="1:10" x14ac:dyDescent="0.2">
      <c r="A109" s="27" t="s">
        <v>228</v>
      </c>
      <c r="B109" s="28" t="s">
        <v>229</v>
      </c>
      <c r="C109" s="32" t="s">
        <v>44</v>
      </c>
      <c r="D109" s="29" t="s">
        <v>11</v>
      </c>
      <c r="E109" s="37">
        <v>31.47</v>
      </c>
      <c r="F109" s="34">
        <f t="shared" si="22"/>
        <v>31.47</v>
      </c>
      <c r="G109" s="35">
        <f t="shared" si="23"/>
        <v>41.53</v>
      </c>
      <c r="H109" s="36">
        <f t="shared" si="25"/>
        <v>124.59</v>
      </c>
      <c r="I109" s="4"/>
      <c r="J109" s="4"/>
    </row>
    <row r="110" spans="1:10" x14ac:dyDescent="0.2">
      <c r="A110" s="27" t="s">
        <v>230</v>
      </c>
      <c r="B110" s="28" t="s">
        <v>231</v>
      </c>
      <c r="C110" s="32" t="s">
        <v>232</v>
      </c>
      <c r="D110" s="29" t="s">
        <v>11</v>
      </c>
      <c r="E110" s="37">
        <v>38.590000000000003</v>
      </c>
      <c r="F110" s="34">
        <f t="shared" si="22"/>
        <v>38.590000000000003</v>
      </c>
      <c r="G110" s="35">
        <f t="shared" si="23"/>
        <v>50.92</v>
      </c>
      <c r="H110" s="36">
        <f t="shared" si="25"/>
        <v>967.48</v>
      </c>
      <c r="I110" s="4"/>
      <c r="J110" s="4"/>
    </row>
    <row r="111" spans="1:10" x14ac:dyDescent="0.2">
      <c r="A111" s="27" t="s">
        <v>233</v>
      </c>
      <c r="B111" s="28" t="s">
        <v>234</v>
      </c>
      <c r="C111" s="32" t="s">
        <v>44</v>
      </c>
      <c r="D111" s="29" t="s">
        <v>11</v>
      </c>
      <c r="E111" s="37">
        <v>45.17</v>
      </c>
      <c r="F111" s="34">
        <f t="shared" si="22"/>
        <v>45.17</v>
      </c>
      <c r="G111" s="35">
        <f t="shared" si="23"/>
        <v>59.61</v>
      </c>
      <c r="H111" s="36">
        <f t="shared" si="25"/>
        <v>178.83</v>
      </c>
      <c r="I111" s="4"/>
      <c r="J111" s="4"/>
    </row>
    <row r="112" spans="1:10" x14ac:dyDescent="0.2">
      <c r="A112" s="27"/>
      <c r="B112" s="28" t="s">
        <v>71</v>
      </c>
      <c r="C112" s="32"/>
      <c r="D112" s="29"/>
      <c r="E112" s="37"/>
      <c r="F112" s="38"/>
      <c r="G112" s="39"/>
      <c r="H112" s="40">
        <f>SUM(H99:H111)</f>
        <v>7472.1900000000005</v>
      </c>
      <c r="I112" s="4"/>
      <c r="J112" s="4"/>
    </row>
    <row r="113" spans="1:10" x14ac:dyDescent="0.2">
      <c r="A113" s="27"/>
      <c r="B113" s="28"/>
      <c r="C113" s="32"/>
      <c r="D113" s="29"/>
      <c r="E113" s="37"/>
      <c r="F113" s="38"/>
      <c r="G113" s="39"/>
      <c r="H113" s="40"/>
      <c r="I113" s="4"/>
      <c r="J113" s="4"/>
    </row>
    <row r="114" spans="1:10" s="2" customFormat="1" x14ac:dyDescent="0.2">
      <c r="A114" s="16" t="s">
        <v>58</v>
      </c>
      <c r="B114" s="17" t="s">
        <v>235</v>
      </c>
      <c r="C114" s="41"/>
      <c r="D114" s="18"/>
      <c r="E114" s="42"/>
      <c r="F114" s="43"/>
      <c r="G114" s="44"/>
      <c r="H114" s="45"/>
      <c r="I114" s="5"/>
      <c r="J114" s="5"/>
    </row>
    <row r="115" spans="1:10" x14ac:dyDescent="0.2">
      <c r="A115" s="27"/>
      <c r="B115" s="28"/>
      <c r="C115" s="32"/>
      <c r="D115" s="29"/>
      <c r="E115" s="37"/>
      <c r="F115" s="38"/>
      <c r="G115" s="39"/>
      <c r="H115" s="40"/>
      <c r="I115" s="4"/>
      <c r="J115" s="4"/>
    </row>
    <row r="116" spans="1:10" ht="38.25" x14ac:dyDescent="0.2">
      <c r="A116" s="27" t="s">
        <v>236</v>
      </c>
      <c r="B116" s="28" t="s">
        <v>237</v>
      </c>
      <c r="C116" s="32" t="s">
        <v>41</v>
      </c>
      <c r="D116" s="29" t="s">
        <v>30</v>
      </c>
      <c r="E116" s="37">
        <v>645.24</v>
      </c>
      <c r="F116" s="34">
        <f t="shared" ref="F116:F179" si="26" xml:space="preserve"> ROUND(E116 *   (1- TRUNC($H$3,4)),  2 )</f>
        <v>645.24</v>
      </c>
      <c r="G116" s="35">
        <f t="shared" ref="G116:G179" si="27">ROUND(F116*(1+ TRUNC($H$4,4)),2)</f>
        <v>851.46</v>
      </c>
      <c r="H116" s="36">
        <f t="shared" ref="H116" si="28">ROUND(G116*C116,2)</f>
        <v>3405.84</v>
      </c>
      <c r="I116" s="4"/>
      <c r="J116" s="4"/>
    </row>
    <row r="117" spans="1:10" ht="63.75" x14ac:dyDescent="0.2">
      <c r="A117" s="27" t="s">
        <v>238</v>
      </c>
      <c r="B117" s="28" t="s">
        <v>239</v>
      </c>
      <c r="C117" s="32" t="s">
        <v>44</v>
      </c>
      <c r="D117" s="29" t="s">
        <v>30</v>
      </c>
      <c r="E117" s="37">
        <v>2317.5500000000002</v>
      </c>
      <c r="F117" s="34">
        <f t="shared" si="26"/>
        <v>2317.5500000000002</v>
      </c>
      <c r="G117" s="35">
        <f t="shared" si="27"/>
        <v>3058.24</v>
      </c>
      <c r="H117" s="36">
        <f t="shared" ref="H117:H127" si="29">ROUND(G117*C117,2)</f>
        <v>9174.7199999999993</v>
      </c>
      <c r="I117" s="4"/>
      <c r="J117" s="4"/>
    </row>
    <row r="118" spans="1:10" ht="25.5" x14ac:dyDescent="0.2">
      <c r="A118" s="27" t="s">
        <v>240</v>
      </c>
      <c r="B118" s="28" t="s">
        <v>241</v>
      </c>
      <c r="C118" s="32" t="s">
        <v>41</v>
      </c>
      <c r="D118" s="29" t="s">
        <v>30</v>
      </c>
      <c r="E118" s="37">
        <v>70.5</v>
      </c>
      <c r="F118" s="34">
        <f t="shared" si="26"/>
        <v>70.5</v>
      </c>
      <c r="G118" s="35">
        <f t="shared" si="27"/>
        <v>93.03</v>
      </c>
      <c r="H118" s="36">
        <f t="shared" si="29"/>
        <v>372.12</v>
      </c>
      <c r="I118" s="4"/>
      <c r="J118" s="4"/>
    </row>
    <row r="119" spans="1:10" ht="51" x14ac:dyDescent="0.2">
      <c r="A119" s="27" t="s">
        <v>242</v>
      </c>
      <c r="B119" s="28" t="s">
        <v>243</v>
      </c>
      <c r="C119" s="32" t="s">
        <v>146</v>
      </c>
      <c r="D119" s="29" t="s">
        <v>30</v>
      </c>
      <c r="E119" s="37">
        <v>619.66</v>
      </c>
      <c r="F119" s="34">
        <f t="shared" si="26"/>
        <v>619.66</v>
      </c>
      <c r="G119" s="35">
        <f t="shared" si="27"/>
        <v>817.7</v>
      </c>
      <c r="H119" s="36">
        <f t="shared" si="29"/>
        <v>817.7</v>
      </c>
      <c r="I119" s="4"/>
      <c r="J119" s="4"/>
    </row>
    <row r="120" spans="1:10" x14ac:dyDescent="0.2">
      <c r="A120" s="27" t="s">
        <v>244</v>
      </c>
      <c r="B120" s="28" t="s">
        <v>245</v>
      </c>
      <c r="C120" s="32" t="s">
        <v>17</v>
      </c>
      <c r="D120" s="29" t="s">
        <v>30</v>
      </c>
      <c r="E120" s="37">
        <v>12.73</v>
      </c>
      <c r="F120" s="34">
        <f t="shared" si="26"/>
        <v>12.73</v>
      </c>
      <c r="G120" s="35">
        <f t="shared" si="27"/>
        <v>16.8</v>
      </c>
      <c r="H120" s="36">
        <f t="shared" si="29"/>
        <v>84</v>
      </c>
      <c r="I120" s="4"/>
      <c r="J120" s="4"/>
    </row>
    <row r="121" spans="1:10" x14ac:dyDescent="0.2">
      <c r="A121" s="27" t="s">
        <v>246</v>
      </c>
      <c r="B121" s="28" t="s">
        <v>247</v>
      </c>
      <c r="C121" s="32" t="s">
        <v>248</v>
      </c>
      <c r="D121" s="29" t="s">
        <v>30</v>
      </c>
      <c r="E121" s="37">
        <v>49.7</v>
      </c>
      <c r="F121" s="34">
        <f t="shared" si="26"/>
        <v>49.7</v>
      </c>
      <c r="G121" s="35">
        <f t="shared" si="27"/>
        <v>65.58</v>
      </c>
      <c r="H121" s="36">
        <f t="shared" si="29"/>
        <v>852.54</v>
      </c>
      <c r="I121" s="4"/>
      <c r="J121" s="4"/>
    </row>
    <row r="122" spans="1:10" ht="25.5" x14ac:dyDescent="0.2">
      <c r="A122" s="27" t="s">
        <v>249</v>
      </c>
      <c r="B122" s="28" t="s">
        <v>250</v>
      </c>
      <c r="C122" s="32" t="s">
        <v>41</v>
      </c>
      <c r="D122" s="29" t="s">
        <v>30</v>
      </c>
      <c r="E122" s="37">
        <v>7.41</v>
      </c>
      <c r="F122" s="34">
        <f t="shared" si="26"/>
        <v>7.41</v>
      </c>
      <c r="G122" s="35">
        <f t="shared" si="27"/>
        <v>9.7799999999999994</v>
      </c>
      <c r="H122" s="36">
        <f t="shared" si="29"/>
        <v>39.119999999999997</v>
      </c>
      <c r="I122" s="4"/>
      <c r="J122" s="4"/>
    </row>
    <row r="123" spans="1:10" x14ac:dyDescent="0.2">
      <c r="A123" s="27" t="s">
        <v>251</v>
      </c>
      <c r="B123" s="28" t="s">
        <v>252</v>
      </c>
      <c r="C123" s="32" t="s">
        <v>29</v>
      </c>
      <c r="D123" s="29" t="s">
        <v>30</v>
      </c>
      <c r="E123" s="37">
        <v>54.01</v>
      </c>
      <c r="F123" s="34">
        <f t="shared" si="26"/>
        <v>54.01</v>
      </c>
      <c r="G123" s="35">
        <f t="shared" si="27"/>
        <v>71.27</v>
      </c>
      <c r="H123" s="36">
        <f t="shared" si="29"/>
        <v>427.62</v>
      </c>
      <c r="I123" s="4"/>
      <c r="J123" s="4"/>
    </row>
    <row r="124" spans="1:10" x14ac:dyDescent="0.2">
      <c r="A124" s="27" t="s">
        <v>253</v>
      </c>
      <c r="B124" s="28" t="s">
        <v>254</v>
      </c>
      <c r="C124" s="32" t="s">
        <v>47</v>
      </c>
      <c r="D124" s="29" t="s">
        <v>30</v>
      </c>
      <c r="E124" s="37">
        <v>24.13</v>
      </c>
      <c r="F124" s="34">
        <f t="shared" si="26"/>
        <v>24.13</v>
      </c>
      <c r="G124" s="35">
        <f t="shared" si="27"/>
        <v>31.84</v>
      </c>
      <c r="H124" s="36">
        <f t="shared" si="29"/>
        <v>63.68</v>
      </c>
      <c r="I124" s="4"/>
      <c r="J124" s="4"/>
    </row>
    <row r="125" spans="1:10" ht="38.25" x14ac:dyDescent="0.2">
      <c r="A125" s="27" t="s">
        <v>255</v>
      </c>
      <c r="B125" s="28" t="s">
        <v>256</v>
      </c>
      <c r="C125" s="32" t="s">
        <v>146</v>
      </c>
      <c r="D125" s="29" t="s">
        <v>30</v>
      </c>
      <c r="E125" s="37">
        <v>939.92</v>
      </c>
      <c r="F125" s="34">
        <f t="shared" si="26"/>
        <v>939.92</v>
      </c>
      <c r="G125" s="35">
        <f t="shared" si="27"/>
        <v>1240.32</v>
      </c>
      <c r="H125" s="36">
        <f t="shared" si="29"/>
        <v>1240.32</v>
      </c>
      <c r="I125" s="4"/>
      <c r="J125" s="4"/>
    </row>
    <row r="126" spans="1:10" ht="25.5" x14ac:dyDescent="0.2">
      <c r="A126" s="27" t="s">
        <v>257</v>
      </c>
      <c r="B126" s="28" t="s">
        <v>258</v>
      </c>
      <c r="C126" s="32" t="s">
        <v>259</v>
      </c>
      <c r="D126" s="29" t="s">
        <v>11</v>
      </c>
      <c r="E126" s="37">
        <v>28.44</v>
      </c>
      <c r="F126" s="34">
        <f t="shared" si="26"/>
        <v>28.44</v>
      </c>
      <c r="G126" s="35">
        <f t="shared" si="27"/>
        <v>37.53</v>
      </c>
      <c r="H126" s="36">
        <f t="shared" si="29"/>
        <v>562.95000000000005</v>
      </c>
      <c r="I126" s="4"/>
      <c r="J126" s="4"/>
    </row>
    <row r="127" spans="1:10" ht="25.5" x14ac:dyDescent="0.2">
      <c r="A127" s="27" t="s">
        <v>260</v>
      </c>
      <c r="B127" s="28" t="s">
        <v>261</v>
      </c>
      <c r="C127" s="32" t="s">
        <v>262</v>
      </c>
      <c r="D127" s="29" t="s">
        <v>11</v>
      </c>
      <c r="E127" s="37">
        <v>21.75</v>
      </c>
      <c r="F127" s="34">
        <f t="shared" si="26"/>
        <v>21.75</v>
      </c>
      <c r="G127" s="35">
        <f t="shared" si="27"/>
        <v>28.7</v>
      </c>
      <c r="H127" s="36">
        <f t="shared" si="29"/>
        <v>141.78</v>
      </c>
      <c r="I127" s="4"/>
      <c r="J127" s="4"/>
    </row>
    <row r="128" spans="1:10" x14ac:dyDescent="0.2">
      <c r="A128" s="27"/>
      <c r="B128" s="28" t="s">
        <v>71</v>
      </c>
      <c r="C128" s="32"/>
      <c r="D128" s="29"/>
      <c r="E128" s="37"/>
      <c r="F128" s="34"/>
      <c r="G128" s="35"/>
      <c r="H128" s="36">
        <f>SUM(H116:H127)</f>
        <v>17182.390000000003</v>
      </c>
      <c r="I128" s="4"/>
      <c r="J128" s="4"/>
    </row>
    <row r="129" spans="1:10" x14ac:dyDescent="0.2">
      <c r="A129" s="27"/>
      <c r="B129" s="28"/>
      <c r="C129" s="32"/>
      <c r="D129" s="29"/>
      <c r="E129" s="37"/>
      <c r="F129" s="38"/>
      <c r="G129" s="39"/>
      <c r="H129" s="40"/>
      <c r="I129" s="4"/>
      <c r="J129" s="4"/>
    </row>
    <row r="130" spans="1:10" s="2" customFormat="1" x14ac:dyDescent="0.2">
      <c r="A130" s="16" t="s">
        <v>263</v>
      </c>
      <c r="B130" s="17" t="s">
        <v>264</v>
      </c>
      <c r="C130" s="41"/>
      <c r="D130" s="18"/>
      <c r="E130" s="42"/>
      <c r="F130" s="43"/>
      <c r="G130" s="44"/>
      <c r="H130" s="45"/>
      <c r="I130" s="5"/>
      <c r="J130" s="5"/>
    </row>
    <row r="131" spans="1:10" x14ac:dyDescent="0.2">
      <c r="A131" s="27"/>
      <c r="B131" s="28"/>
      <c r="C131" s="32"/>
      <c r="D131" s="29"/>
      <c r="E131" s="37"/>
      <c r="F131" s="38"/>
      <c r="G131" s="39"/>
      <c r="H131" s="40"/>
      <c r="I131" s="4"/>
      <c r="J131" s="4"/>
    </row>
    <row r="132" spans="1:10" x14ac:dyDescent="0.2">
      <c r="A132" s="27" t="s">
        <v>265</v>
      </c>
      <c r="B132" s="28" t="s">
        <v>266</v>
      </c>
      <c r="C132" s="32" t="s">
        <v>29</v>
      </c>
      <c r="D132" s="29" t="s">
        <v>30</v>
      </c>
      <c r="E132" s="37">
        <v>25.15</v>
      </c>
      <c r="F132" s="34">
        <f t="shared" si="26"/>
        <v>25.15</v>
      </c>
      <c r="G132" s="35">
        <f t="shared" si="27"/>
        <v>33.19</v>
      </c>
      <c r="H132" s="36">
        <f t="shared" ref="H132" si="30">ROUND(G132*C132,2)</f>
        <v>199.14</v>
      </c>
      <c r="I132" s="4"/>
      <c r="J132" s="4"/>
    </row>
    <row r="133" spans="1:10" x14ac:dyDescent="0.2">
      <c r="A133" s="27" t="s">
        <v>267</v>
      </c>
      <c r="B133" s="28" t="s">
        <v>268</v>
      </c>
      <c r="C133" s="32" t="s">
        <v>269</v>
      </c>
      <c r="D133" s="29" t="s">
        <v>11</v>
      </c>
      <c r="E133" s="37">
        <v>73.900000000000006</v>
      </c>
      <c r="F133" s="34">
        <f t="shared" si="26"/>
        <v>73.900000000000006</v>
      </c>
      <c r="G133" s="35">
        <f t="shared" si="27"/>
        <v>97.52</v>
      </c>
      <c r="H133" s="36">
        <f t="shared" ref="H133" si="31">ROUND(G133*C133,2)</f>
        <v>2535.52</v>
      </c>
      <c r="I133" s="4"/>
      <c r="J133" s="4"/>
    </row>
    <row r="134" spans="1:10" x14ac:dyDescent="0.2">
      <c r="A134" s="27"/>
      <c r="B134" s="28" t="s">
        <v>71</v>
      </c>
      <c r="C134" s="32"/>
      <c r="D134" s="29"/>
      <c r="E134" s="37"/>
      <c r="F134" s="38"/>
      <c r="G134" s="39"/>
      <c r="H134" s="40">
        <f>SUM(H132:H133)</f>
        <v>2734.66</v>
      </c>
      <c r="I134" s="4"/>
      <c r="J134" s="4"/>
    </row>
    <row r="135" spans="1:10" x14ac:dyDescent="0.2">
      <c r="A135" s="27"/>
      <c r="B135" s="28"/>
      <c r="C135" s="32"/>
      <c r="D135" s="29"/>
      <c r="E135" s="37"/>
      <c r="F135" s="38"/>
      <c r="G135" s="39"/>
      <c r="H135" s="40"/>
      <c r="I135" s="4"/>
      <c r="J135" s="4"/>
    </row>
    <row r="136" spans="1:10" s="2" customFormat="1" x14ac:dyDescent="0.2">
      <c r="A136" s="16" t="s">
        <v>113</v>
      </c>
      <c r="B136" s="17" t="s">
        <v>270</v>
      </c>
      <c r="C136" s="41"/>
      <c r="D136" s="18"/>
      <c r="E136" s="42"/>
      <c r="F136" s="43"/>
      <c r="G136" s="44"/>
      <c r="H136" s="45"/>
      <c r="I136" s="5"/>
      <c r="J136" s="5"/>
    </row>
    <row r="137" spans="1:10" x14ac:dyDescent="0.2">
      <c r="A137" s="27"/>
      <c r="B137" s="28"/>
      <c r="C137" s="32"/>
      <c r="D137" s="29"/>
      <c r="E137" s="37"/>
      <c r="F137" s="38"/>
      <c r="G137" s="39"/>
      <c r="H137" s="40"/>
      <c r="I137" s="4"/>
      <c r="J137" s="4"/>
    </row>
    <row r="138" spans="1:10" ht="63.75" x14ac:dyDescent="0.2">
      <c r="A138" s="27" t="s">
        <v>271</v>
      </c>
      <c r="B138" s="28" t="s">
        <v>272</v>
      </c>
      <c r="C138" s="32" t="s">
        <v>66</v>
      </c>
      <c r="D138" s="29" t="s">
        <v>30</v>
      </c>
      <c r="E138" s="37">
        <v>12.68</v>
      </c>
      <c r="F138" s="34">
        <f t="shared" si="26"/>
        <v>12.68</v>
      </c>
      <c r="G138" s="35">
        <f t="shared" si="27"/>
        <v>16.73</v>
      </c>
      <c r="H138" s="36">
        <f t="shared" ref="H138" si="32">ROUND(G138*C138,2)</f>
        <v>267.68</v>
      </c>
      <c r="I138" s="4"/>
      <c r="J138" s="4"/>
    </row>
    <row r="139" spans="1:10" x14ac:dyDescent="0.2">
      <c r="A139" s="27"/>
      <c r="B139" s="28" t="s">
        <v>71</v>
      </c>
      <c r="C139" s="32"/>
      <c r="D139" s="29"/>
      <c r="E139" s="37"/>
      <c r="F139" s="38"/>
      <c r="G139" s="39"/>
      <c r="H139" s="40">
        <f>SUM(H138:H138)</f>
        <v>267.68</v>
      </c>
      <c r="I139" s="4"/>
      <c r="J139" s="4"/>
    </row>
    <row r="140" spans="1:10" x14ac:dyDescent="0.2">
      <c r="A140" s="27"/>
      <c r="B140" s="28"/>
      <c r="C140" s="32"/>
      <c r="D140" s="29"/>
      <c r="E140" s="37"/>
      <c r="F140" s="38"/>
      <c r="G140" s="39"/>
      <c r="H140" s="40"/>
      <c r="I140" s="4"/>
      <c r="J140" s="4"/>
    </row>
    <row r="141" spans="1:10" s="2" customFormat="1" x14ac:dyDescent="0.2">
      <c r="A141" s="16" t="s">
        <v>273</v>
      </c>
      <c r="B141" s="17" t="s">
        <v>274</v>
      </c>
      <c r="C141" s="41"/>
      <c r="D141" s="18"/>
      <c r="E141" s="42"/>
      <c r="F141" s="43"/>
      <c r="G141" s="44"/>
      <c r="H141" s="45"/>
      <c r="I141" s="5"/>
      <c r="J141" s="5"/>
    </row>
    <row r="142" spans="1:10" x14ac:dyDescent="0.2">
      <c r="A142" s="27"/>
      <c r="B142" s="28"/>
      <c r="C142" s="32"/>
      <c r="D142" s="29"/>
      <c r="E142" s="37"/>
      <c r="F142" s="38"/>
      <c r="G142" s="39"/>
      <c r="H142" s="40"/>
      <c r="I142" s="4"/>
      <c r="J142" s="4"/>
    </row>
    <row r="143" spans="1:10" ht="25.5" x14ac:dyDescent="0.2">
      <c r="A143" s="27" t="s">
        <v>275</v>
      </c>
      <c r="B143" s="28" t="s">
        <v>276</v>
      </c>
      <c r="C143" s="32" t="s">
        <v>146</v>
      </c>
      <c r="D143" s="29" t="s">
        <v>30</v>
      </c>
      <c r="E143" s="37">
        <v>1199.0899999999999</v>
      </c>
      <c r="F143" s="34">
        <f t="shared" si="26"/>
        <v>1199.0899999999999</v>
      </c>
      <c r="G143" s="35">
        <f t="shared" si="27"/>
        <v>1582.32</v>
      </c>
      <c r="H143" s="36">
        <f t="shared" ref="H143" si="33">ROUND(G143*C143,2)</f>
        <v>1582.32</v>
      </c>
      <c r="I143" s="4"/>
      <c r="J143" s="4"/>
    </row>
    <row r="144" spans="1:10" ht="25.5" x14ac:dyDescent="0.2">
      <c r="A144" s="27" t="s">
        <v>277</v>
      </c>
      <c r="B144" s="28" t="s">
        <v>278</v>
      </c>
      <c r="C144" s="32" t="s">
        <v>279</v>
      </c>
      <c r="D144" s="29" t="s">
        <v>11</v>
      </c>
      <c r="E144" s="37">
        <v>6.62</v>
      </c>
      <c r="F144" s="34">
        <f t="shared" si="26"/>
        <v>6.62</v>
      </c>
      <c r="G144" s="35">
        <f t="shared" si="27"/>
        <v>8.74</v>
      </c>
      <c r="H144" s="36">
        <f t="shared" ref="H144:H207" si="34">ROUND(G144*C144,2)</f>
        <v>42502.62</v>
      </c>
      <c r="I144" s="4"/>
      <c r="J144" s="4"/>
    </row>
    <row r="145" spans="1:10" ht="25.5" x14ac:dyDescent="0.2">
      <c r="A145" s="27" t="s">
        <v>280</v>
      </c>
      <c r="B145" s="28" t="s">
        <v>281</v>
      </c>
      <c r="C145" s="32" t="s">
        <v>282</v>
      </c>
      <c r="D145" s="29" t="s">
        <v>11</v>
      </c>
      <c r="E145" s="37">
        <v>9.4600000000000009</v>
      </c>
      <c r="F145" s="34">
        <f t="shared" si="26"/>
        <v>9.4600000000000009</v>
      </c>
      <c r="G145" s="35">
        <f t="shared" si="27"/>
        <v>12.48</v>
      </c>
      <c r="H145" s="36">
        <f t="shared" si="34"/>
        <v>9322.56</v>
      </c>
      <c r="I145" s="4"/>
      <c r="J145" s="4"/>
    </row>
    <row r="146" spans="1:10" x14ac:dyDescent="0.2">
      <c r="A146" s="27" t="s">
        <v>283</v>
      </c>
      <c r="B146" s="28" t="s">
        <v>284</v>
      </c>
      <c r="C146" s="32" t="s">
        <v>285</v>
      </c>
      <c r="D146" s="29" t="s">
        <v>11</v>
      </c>
      <c r="E146" s="37">
        <v>11.48</v>
      </c>
      <c r="F146" s="34">
        <f t="shared" si="26"/>
        <v>11.48</v>
      </c>
      <c r="G146" s="35">
        <f t="shared" si="27"/>
        <v>15.15</v>
      </c>
      <c r="H146" s="36">
        <f t="shared" si="34"/>
        <v>1439.25</v>
      </c>
      <c r="I146" s="4"/>
      <c r="J146" s="4"/>
    </row>
    <row r="147" spans="1:10" x14ac:dyDescent="0.2">
      <c r="A147" s="27" t="s">
        <v>286</v>
      </c>
      <c r="B147" s="28" t="s">
        <v>287</v>
      </c>
      <c r="C147" s="32" t="s">
        <v>288</v>
      </c>
      <c r="D147" s="29" t="s">
        <v>11</v>
      </c>
      <c r="E147" s="37">
        <v>25.57</v>
      </c>
      <c r="F147" s="34">
        <f t="shared" si="26"/>
        <v>25.57</v>
      </c>
      <c r="G147" s="35">
        <f t="shared" si="27"/>
        <v>33.74</v>
      </c>
      <c r="H147" s="36">
        <f t="shared" si="34"/>
        <v>4217.5</v>
      </c>
      <c r="I147" s="4"/>
      <c r="J147" s="4"/>
    </row>
    <row r="148" spans="1:10" x14ac:dyDescent="0.2">
      <c r="A148" s="27" t="s">
        <v>289</v>
      </c>
      <c r="B148" s="28" t="s">
        <v>290</v>
      </c>
      <c r="C148" s="32" t="s">
        <v>291</v>
      </c>
      <c r="D148" s="29" t="s">
        <v>11</v>
      </c>
      <c r="E148" s="37">
        <v>16.91</v>
      </c>
      <c r="F148" s="34">
        <f t="shared" si="26"/>
        <v>16.91</v>
      </c>
      <c r="G148" s="35">
        <f t="shared" si="27"/>
        <v>22.31</v>
      </c>
      <c r="H148" s="36">
        <f t="shared" si="34"/>
        <v>6023.7</v>
      </c>
      <c r="I148" s="4"/>
      <c r="J148" s="4"/>
    </row>
    <row r="149" spans="1:10" ht="25.5" x14ac:dyDescent="0.2">
      <c r="A149" s="27" t="s">
        <v>292</v>
      </c>
      <c r="B149" s="28" t="s">
        <v>293</v>
      </c>
      <c r="C149" s="32" t="s">
        <v>294</v>
      </c>
      <c r="D149" s="29" t="s">
        <v>11</v>
      </c>
      <c r="E149" s="37">
        <v>50.18</v>
      </c>
      <c r="F149" s="34">
        <f t="shared" si="26"/>
        <v>50.18</v>
      </c>
      <c r="G149" s="35">
        <f t="shared" si="27"/>
        <v>66.22</v>
      </c>
      <c r="H149" s="36">
        <f t="shared" si="34"/>
        <v>7284.2</v>
      </c>
      <c r="I149" s="4"/>
      <c r="J149" s="4"/>
    </row>
    <row r="150" spans="1:10" x14ac:dyDescent="0.2">
      <c r="A150" s="27" t="s">
        <v>295</v>
      </c>
      <c r="B150" s="28" t="s">
        <v>296</v>
      </c>
      <c r="C150" s="32" t="s">
        <v>259</v>
      </c>
      <c r="D150" s="29" t="s">
        <v>11</v>
      </c>
      <c r="E150" s="37">
        <v>37.82</v>
      </c>
      <c r="F150" s="34">
        <f t="shared" si="26"/>
        <v>37.82</v>
      </c>
      <c r="G150" s="35">
        <f t="shared" si="27"/>
        <v>49.91</v>
      </c>
      <c r="H150" s="36">
        <f t="shared" si="34"/>
        <v>748.65</v>
      </c>
      <c r="I150" s="4"/>
      <c r="J150" s="4"/>
    </row>
    <row r="151" spans="1:10" x14ac:dyDescent="0.2">
      <c r="A151" s="27" t="s">
        <v>297</v>
      </c>
      <c r="B151" s="28" t="s">
        <v>298</v>
      </c>
      <c r="C151" s="32" t="s">
        <v>299</v>
      </c>
      <c r="D151" s="29" t="s">
        <v>11</v>
      </c>
      <c r="E151" s="37">
        <v>126.73</v>
      </c>
      <c r="F151" s="34">
        <f t="shared" si="26"/>
        <v>126.73</v>
      </c>
      <c r="G151" s="35">
        <f t="shared" si="27"/>
        <v>167.23</v>
      </c>
      <c r="H151" s="36">
        <f t="shared" si="34"/>
        <v>13712.86</v>
      </c>
      <c r="I151" s="4"/>
      <c r="J151" s="4"/>
    </row>
    <row r="152" spans="1:10" x14ac:dyDescent="0.2">
      <c r="A152" s="27" t="s">
        <v>300</v>
      </c>
      <c r="B152" s="28" t="s">
        <v>301</v>
      </c>
      <c r="C152" s="32" t="s">
        <v>302</v>
      </c>
      <c r="D152" s="29" t="s">
        <v>11</v>
      </c>
      <c r="E152" s="37">
        <v>15.79</v>
      </c>
      <c r="F152" s="34">
        <f t="shared" si="26"/>
        <v>15.79</v>
      </c>
      <c r="G152" s="35">
        <f t="shared" si="27"/>
        <v>20.84</v>
      </c>
      <c r="H152" s="36">
        <f t="shared" si="34"/>
        <v>3917.92</v>
      </c>
      <c r="I152" s="4"/>
      <c r="J152" s="4"/>
    </row>
    <row r="153" spans="1:10" x14ac:dyDescent="0.2">
      <c r="A153" s="27" t="s">
        <v>303</v>
      </c>
      <c r="B153" s="28" t="s">
        <v>304</v>
      </c>
      <c r="C153" s="32" t="s">
        <v>305</v>
      </c>
      <c r="D153" s="29" t="s">
        <v>11</v>
      </c>
      <c r="E153" s="37">
        <v>21.91</v>
      </c>
      <c r="F153" s="34">
        <f t="shared" si="26"/>
        <v>21.91</v>
      </c>
      <c r="G153" s="35">
        <f t="shared" si="27"/>
        <v>28.91</v>
      </c>
      <c r="H153" s="36">
        <f t="shared" si="34"/>
        <v>1040.76</v>
      </c>
      <c r="I153" s="4"/>
      <c r="J153" s="4"/>
    </row>
    <row r="154" spans="1:10" x14ac:dyDescent="0.2">
      <c r="A154" s="27" t="s">
        <v>306</v>
      </c>
      <c r="B154" s="28" t="s">
        <v>307</v>
      </c>
      <c r="C154" s="32" t="s">
        <v>137</v>
      </c>
      <c r="D154" s="29" t="s">
        <v>11</v>
      </c>
      <c r="E154" s="37">
        <v>28.86</v>
      </c>
      <c r="F154" s="34">
        <f t="shared" si="26"/>
        <v>28.86</v>
      </c>
      <c r="G154" s="35">
        <f t="shared" si="27"/>
        <v>38.08</v>
      </c>
      <c r="H154" s="36">
        <f t="shared" si="34"/>
        <v>761.6</v>
      </c>
      <c r="I154" s="4"/>
      <c r="J154" s="4"/>
    </row>
    <row r="155" spans="1:10" x14ac:dyDescent="0.2">
      <c r="A155" s="27" t="s">
        <v>308</v>
      </c>
      <c r="B155" s="28" t="s">
        <v>309</v>
      </c>
      <c r="C155" s="32" t="s">
        <v>310</v>
      </c>
      <c r="D155" s="29" t="s">
        <v>30</v>
      </c>
      <c r="E155" s="37">
        <v>33.26</v>
      </c>
      <c r="F155" s="34">
        <f t="shared" si="26"/>
        <v>33.26</v>
      </c>
      <c r="G155" s="35">
        <f t="shared" si="27"/>
        <v>43.89</v>
      </c>
      <c r="H155" s="36">
        <f t="shared" si="34"/>
        <v>921.69</v>
      </c>
      <c r="I155" s="4"/>
      <c r="J155" s="4"/>
    </row>
    <row r="156" spans="1:10" x14ac:dyDescent="0.2">
      <c r="A156" s="27" t="s">
        <v>311</v>
      </c>
      <c r="B156" s="28" t="s">
        <v>312</v>
      </c>
      <c r="C156" s="32" t="s">
        <v>313</v>
      </c>
      <c r="D156" s="29" t="s">
        <v>30</v>
      </c>
      <c r="E156" s="37">
        <v>14.08</v>
      </c>
      <c r="F156" s="34">
        <f t="shared" si="26"/>
        <v>14.08</v>
      </c>
      <c r="G156" s="35">
        <f t="shared" si="27"/>
        <v>18.579999999999998</v>
      </c>
      <c r="H156" s="36">
        <f t="shared" si="34"/>
        <v>3195.76</v>
      </c>
      <c r="I156" s="4"/>
      <c r="J156" s="4"/>
    </row>
    <row r="157" spans="1:10" ht="25.5" x14ac:dyDescent="0.2">
      <c r="A157" s="27" t="s">
        <v>314</v>
      </c>
      <c r="B157" s="28" t="s">
        <v>315</v>
      </c>
      <c r="C157" s="32" t="s">
        <v>47</v>
      </c>
      <c r="D157" s="29" t="s">
        <v>30</v>
      </c>
      <c r="E157" s="37">
        <v>184.56</v>
      </c>
      <c r="F157" s="34">
        <f t="shared" si="26"/>
        <v>184.56</v>
      </c>
      <c r="G157" s="35">
        <f t="shared" si="27"/>
        <v>243.55</v>
      </c>
      <c r="H157" s="36">
        <f t="shared" si="34"/>
        <v>487.1</v>
      </c>
      <c r="I157" s="4"/>
      <c r="J157" s="4"/>
    </row>
    <row r="158" spans="1:10" x14ac:dyDescent="0.2">
      <c r="A158" s="27" t="s">
        <v>316</v>
      </c>
      <c r="B158" s="28" t="s">
        <v>317</v>
      </c>
      <c r="C158" s="32" t="s">
        <v>318</v>
      </c>
      <c r="D158" s="29" t="s">
        <v>30</v>
      </c>
      <c r="E158" s="37">
        <v>8.83</v>
      </c>
      <c r="F158" s="34">
        <f t="shared" si="26"/>
        <v>8.83</v>
      </c>
      <c r="G158" s="35">
        <f t="shared" si="27"/>
        <v>11.65</v>
      </c>
      <c r="H158" s="36">
        <f t="shared" si="34"/>
        <v>1199.95</v>
      </c>
      <c r="I158" s="4"/>
      <c r="J158" s="4"/>
    </row>
    <row r="159" spans="1:10" x14ac:dyDescent="0.2">
      <c r="A159" s="27" t="s">
        <v>319</v>
      </c>
      <c r="B159" s="28" t="s">
        <v>320</v>
      </c>
      <c r="C159" s="32" t="s">
        <v>321</v>
      </c>
      <c r="D159" s="29" t="s">
        <v>30</v>
      </c>
      <c r="E159" s="37">
        <v>12.72</v>
      </c>
      <c r="F159" s="34">
        <f t="shared" si="26"/>
        <v>12.72</v>
      </c>
      <c r="G159" s="35">
        <f t="shared" si="27"/>
        <v>16.79</v>
      </c>
      <c r="H159" s="36">
        <f t="shared" si="34"/>
        <v>503.7</v>
      </c>
      <c r="I159" s="4"/>
      <c r="J159" s="4"/>
    </row>
    <row r="160" spans="1:10" x14ac:dyDescent="0.2">
      <c r="A160" s="27" t="s">
        <v>322</v>
      </c>
      <c r="B160" s="28" t="s">
        <v>323</v>
      </c>
      <c r="C160" s="32" t="s">
        <v>263</v>
      </c>
      <c r="D160" s="29" t="s">
        <v>30</v>
      </c>
      <c r="E160" s="37">
        <v>151.41999999999999</v>
      </c>
      <c r="F160" s="34">
        <f t="shared" si="26"/>
        <v>151.41999999999999</v>
      </c>
      <c r="G160" s="35">
        <f t="shared" si="27"/>
        <v>199.81</v>
      </c>
      <c r="H160" s="36">
        <f t="shared" si="34"/>
        <v>1798.29</v>
      </c>
      <c r="I160" s="4"/>
      <c r="J160" s="4"/>
    </row>
    <row r="161" spans="1:10" x14ac:dyDescent="0.2">
      <c r="A161" s="27" t="s">
        <v>324</v>
      </c>
      <c r="B161" s="28" t="s">
        <v>325</v>
      </c>
      <c r="C161" s="32" t="s">
        <v>326</v>
      </c>
      <c r="D161" s="29" t="s">
        <v>30</v>
      </c>
      <c r="E161" s="37">
        <v>25.89</v>
      </c>
      <c r="F161" s="34">
        <f t="shared" si="26"/>
        <v>25.89</v>
      </c>
      <c r="G161" s="35">
        <f t="shared" si="27"/>
        <v>34.159999999999997</v>
      </c>
      <c r="H161" s="36">
        <f t="shared" si="34"/>
        <v>409.92</v>
      </c>
      <c r="I161" s="4"/>
      <c r="J161" s="4"/>
    </row>
    <row r="162" spans="1:10" x14ac:dyDescent="0.2">
      <c r="A162" s="27" t="s">
        <v>327</v>
      </c>
      <c r="B162" s="28" t="s">
        <v>328</v>
      </c>
      <c r="C162" s="32" t="s">
        <v>137</v>
      </c>
      <c r="D162" s="29" t="s">
        <v>30</v>
      </c>
      <c r="E162" s="37">
        <v>36.01</v>
      </c>
      <c r="F162" s="34">
        <f t="shared" si="26"/>
        <v>36.01</v>
      </c>
      <c r="G162" s="35">
        <f t="shared" si="27"/>
        <v>47.52</v>
      </c>
      <c r="H162" s="36">
        <f t="shared" si="34"/>
        <v>950.4</v>
      </c>
      <c r="I162" s="4"/>
      <c r="J162" s="4"/>
    </row>
    <row r="163" spans="1:10" x14ac:dyDescent="0.2">
      <c r="A163" s="27" t="s">
        <v>329</v>
      </c>
      <c r="B163" s="28" t="s">
        <v>330</v>
      </c>
      <c r="C163" s="32" t="s">
        <v>41</v>
      </c>
      <c r="D163" s="29" t="s">
        <v>30</v>
      </c>
      <c r="E163" s="37">
        <v>124.3</v>
      </c>
      <c r="F163" s="34">
        <f t="shared" si="26"/>
        <v>124.3</v>
      </c>
      <c r="G163" s="35">
        <f t="shared" si="27"/>
        <v>164.03</v>
      </c>
      <c r="H163" s="36">
        <f t="shared" si="34"/>
        <v>656.12</v>
      </c>
      <c r="I163" s="4"/>
      <c r="J163" s="4"/>
    </row>
    <row r="164" spans="1:10" x14ac:dyDescent="0.2">
      <c r="A164" s="27" t="s">
        <v>331</v>
      </c>
      <c r="B164" s="28" t="s">
        <v>332</v>
      </c>
      <c r="C164" s="32" t="s">
        <v>333</v>
      </c>
      <c r="D164" s="29" t="s">
        <v>30</v>
      </c>
      <c r="E164" s="37">
        <v>52.84</v>
      </c>
      <c r="F164" s="34">
        <f t="shared" si="26"/>
        <v>52.84</v>
      </c>
      <c r="G164" s="35">
        <f t="shared" si="27"/>
        <v>69.73</v>
      </c>
      <c r="H164" s="36">
        <f t="shared" si="34"/>
        <v>976.22</v>
      </c>
      <c r="I164" s="4"/>
      <c r="J164" s="4"/>
    </row>
    <row r="165" spans="1:10" ht="38.25" x14ac:dyDescent="0.2">
      <c r="A165" s="27" t="s">
        <v>334</v>
      </c>
      <c r="B165" s="28" t="s">
        <v>335</v>
      </c>
      <c r="C165" s="32" t="s">
        <v>44</v>
      </c>
      <c r="D165" s="29" t="s">
        <v>30</v>
      </c>
      <c r="E165" s="37">
        <v>54.87</v>
      </c>
      <c r="F165" s="34">
        <f t="shared" si="26"/>
        <v>54.87</v>
      </c>
      <c r="G165" s="35">
        <f t="shared" si="27"/>
        <v>72.41</v>
      </c>
      <c r="H165" s="36">
        <f t="shared" si="34"/>
        <v>217.23</v>
      </c>
      <c r="I165" s="4"/>
      <c r="J165" s="4"/>
    </row>
    <row r="166" spans="1:10" ht="38.25" x14ac:dyDescent="0.2">
      <c r="A166" s="27" t="s">
        <v>336</v>
      </c>
      <c r="B166" s="28" t="s">
        <v>337</v>
      </c>
      <c r="C166" s="32" t="s">
        <v>47</v>
      </c>
      <c r="D166" s="29" t="s">
        <v>30</v>
      </c>
      <c r="E166" s="37">
        <v>413.22</v>
      </c>
      <c r="F166" s="34">
        <f t="shared" si="26"/>
        <v>413.22</v>
      </c>
      <c r="G166" s="35">
        <f t="shared" si="27"/>
        <v>545.29</v>
      </c>
      <c r="H166" s="36">
        <f t="shared" si="34"/>
        <v>1090.58</v>
      </c>
      <c r="I166" s="4"/>
      <c r="J166" s="4"/>
    </row>
    <row r="167" spans="1:10" ht="38.25" x14ac:dyDescent="0.2">
      <c r="A167" s="27" t="s">
        <v>338</v>
      </c>
      <c r="B167" s="28" t="s">
        <v>339</v>
      </c>
      <c r="C167" s="32" t="s">
        <v>146</v>
      </c>
      <c r="D167" s="29" t="s">
        <v>30</v>
      </c>
      <c r="E167" s="37">
        <v>881.02</v>
      </c>
      <c r="F167" s="34">
        <f t="shared" si="26"/>
        <v>881.02</v>
      </c>
      <c r="G167" s="35">
        <f t="shared" si="27"/>
        <v>1162.5899999999999</v>
      </c>
      <c r="H167" s="36">
        <f t="shared" si="34"/>
        <v>1162.5899999999999</v>
      </c>
      <c r="I167" s="4"/>
      <c r="J167" s="4"/>
    </row>
    <row r="168" spans="1:10" x14ac:dyDescent="0.2">
      <c r="A168" s="27" t="s">
        <v>340</v>
      </c>
      <c r="B168" s="28" t="s">
        <v>341</v>
      </c>
      <c r="C168" s="32" t="s">
        <v>342</v>
      </c>
      <c r="D168" s="29" t="s">
        <v>30</v>
      </c>
      <c r="E168" s="37">
        <v>19.260000000000002</v>
      </c>
      <c r="F168" s="34">
        <f t="shared" si="26"/>
        <v>19.260000000000002</v>
      </c>
      <c r="G168" s="35">
        <f t="shared" si="27"/>
        <v>25.42</v>
      </c>
      <c r="H168" s="36">
        <f t="shared" si="34"/>
        <v>1245.58</v>
      </c>
      <c r="I168" s="4"/>
      <c r="J168" s="4"/>
    </row>
    <row r="169" spans="1:10" ht="25.5" x14ac:dyDescent="0.2">
      <c r="A169" s="27" t="s">
        <v>343</v>
      </c>
      <c r="B169" s="28" t="s">
        <v>344</v>
      </c>
      <c r="C169" s="32" t="s">
        <v>146</v>
      </c>
      <c r="D169" s="29" t="s">
        <v>30</v>
      </c>
      <c r="E169" s="37">
        <v>52.84</v>
      </c>
      <c r="F169" s="34">
        <f t="shared" si="26"/>
        <v>52.84</v>
      </c>
      <c r="G169" s="35">
        <f t="shared" si="27"/>
        <v>69.73</v>
      </c>
      <c r="H169" s="36">
        <f t="shared" si="34"/>
        <v>69.73</v>
      </c>
      <c r="I169" s="4"/>
      <c r="J169" s="4"/>
    </row>
    <row r="170" spans="1:10" ht="25.5" x14ac:dyDescent="0.2">
      <c r="A170" s="27" t="s">
        <v>345</v>
      </c>
      <c r="B170" s="28" t="s">
        <v>346</v>
      </c>
      <c r="C170" s="32" t="s">
        <v>146</v>
      </c>
      <c r="D170" s="29" t="s">
        <v>30</v>
      </c>
      <c r="E170" s="37">
        <v>52.84</v>
      </c>
      <c r="F170" s="34">
        <f t="shared" si="26"/>
        <v>52.84</v>
      </c>
      <c r="G170" s="35">
        <f t="shared" si="27"/>
        <v>69.73</v>
      </c>
      <c r="H170" s="36">
        <f t="shared" si="34"/>
        <v>69.73</v>
      </c>
      <c r="I170" s="4"/>
      <c r="J170" s="4"/>
    </row>
    <row r="171" spans="1:10" ht="25.5" x14ac:dyDescent="0.2">
      <c r="A171" s="27" t="s">
        <v>347</v>
      </c>
      <c r="B171" s="28" t="s">
        <v>348</v>
      </c>
      <c r="C171" s="32" t="s">
        <v>44</v>
      </c>
      <c r="D171" s="29" t="s">
        <v>30</v>
      </c>
      <c r="E171" s="37">
        <v>89.67</v>
      </c>
      <c r="F171" s="34">
        <f t="shared" si="26"/>
        <v>89.67</v>
      </c>
      <c r="G171" s="35">
        <f t="shared" si="27"/>
        <v>118.33</v>
      </c>
      <c r="H171" s="36">
        <f t="shared" si="34"/>
        <v>354.99</v>
      </c>
      <c r="I171" s="4"/>
      <c r="J171" s="4"/>
    </row>
    <row r="172" spans="1:10" x14ac:dyDescent="0.2">
      <c r="A172" s="27" t="s">
        <v>349</v>
      </c>
      <c r="B172" s="28" t="s">
        <v>350</v>
      </c>
      <c r="C172" s="32" t="s">
        <v>41</v>
      </c>
      <c r="D172" s="29" t="s">
        <v>30</v>
      </c>
      <c r="E172" s="37">
        <v>77.64</v>
      </c>
      <c r="F172" s="34">
        <f t="shared" si="26"/>
        <v>77.64</v>
      </c>
      <c r="G172" s="35">
        <f t="shared" si="27"/>
        <v>102.45</v>
      </c>
      <c r="H172" s="36">
        <f t="shared" si="34"/>
        <v>409.8</v>
      </c>
      <c r="I172" s="4"/>
      <c r="J172" s="4"/>
    </row>
    <row r="173" spans="1:10" x14ac:dyDescent="0.2">
      <c r="A173" s="27" t="s">
        <v>351</v>
      </c>
      <c r="B173" s="28" t="s">
        <v>352</v>
      </c>
      <c r="C173" s="32" t="s">
        <v>41</v>
      </c>
      <c r="D173" s="29" t="s">
        <v>30</v>
      </c>
      <c r="E173" s="37">
        <v>77.64</v>
      </c>
      <c r="F173" s="34">
        <f t="shared" si="26"/>
        <v>77.64</v>
      </c>
      <c r="G173" s="35">
        <f t="shared" si="27"/>
        <v>102.45</v>
      </c>
      <c r="H173" s="36">
        <f t="shared" si="34"/>
        <v>409.8</v>
      </c>
      <c r="I173" s="4"/>
      <c r="J173" s="4"/>
    </row>
    <row r="174" spans="1:10" ht="38.25" x14ac:dyDescent="0.2">
      <c r="A174" s="27" t="s">
        <v>353</v>
      </c>
      <c r="B174" s="28" t="s">
        <v>354</v>
      </c>
      <c r="C174" s="32" t="s">
        <v>41</v>
      </c>
      <c r="D174" s="29" t="s">
        <v>30</v>
      </c>
      <c r="E174" s="37">
        <v>212.32</v>
      </c>
      <c r="F174" s="34">
        <f t="shared" si="26"/>
        <v>212.32</v>
      </c>
      <c r="G174" s="35">
        <f t="shared" si="27"/>
        <v>280.18</v>
      </c>
      <c r="H174" s="36">
        <f t="shared" si="34"/>
        <v>1120.72</v>
      </c>
      <c r="I174" s="4"/>
      <c r="J174" s="4"/>
    </row>
    <row r="175" spans="1:10" ht="25.5" x14ac:dyDescent="0.2">
      <c r="A175" s="27" t="s">
        <v>355</v>
      </c>
      <c r="B175" s="28" t="s">
        <v>356</v>
      </c>
      <c r="C175" s="32" t="s">
        <v>41</v>
      </c>
      <c r="D175" s="29" t="s">
        <v>357</v>
      </c>
      <c r="E175" s="37">
        <v>518.08000000000004</v>
      </c>
      <c r="F175" s="34">
        <f t="shared" si="26"/>
        <v>518.08000000000004</v>
      </c>
      <c r="G175" s="35">
        <f t="shared" si="27"/>
        <v>683.66</v>
      </c>
      <c r="H175" s="36">
        <f t="shared" si="34"/>
        <v>2734.64</v>
      </c>
      <c r="I175" s="4"/>
      <c r="J175" s="4"/>
    </row>
    <row r="176" spans="1:10" ht="38.25" x14ac:dyDescent="0.2">
      <c r="A176" s="27" t="s">
        <v>358</v>
      </c>
      <c r="B176" s="28" t="s">
        <v>359</v>
      </c>
      <c r="C176" s="32" t="s">
        <v>58</v>
      </c>
      <c r="D176" s="29" t="s">
        <v>11</v>
      </c>
      <c r="E176" s="37">
        <v>163.86</v>
      </c>
      <c r="F176" s="34">
        <f t="shared" si="26"/>
        <v>163.86</v>
      </c>
      <c r="G176" s="35">
        <f t="shared" si="27"/>
        <v>216.23</v>
      </c>
      <c r="H176" s="36">
        <f t="shared" si="34"/>
        <v>1729.84</v>
      </c>
      <c r="I176" s="4"/>
      <c r="J176" s="4"/>
    </row>
    <row r="177" spans="1:10" x14ac:dyDescent="0.2">
      <c r="A177" s="27" t="s">
        <v>360</v>
      </c>
      <c r="B177" s="28" t="s">
        <v>361</v>
      </c>
      <c r="C177" s="32" t="s">
        <v>29</v>
      </c>
      <c r="D177" s="29" t="s">
        <v>11</v>
      </c>
      <c r="E177" s="37">
        <v>133.52000000000001</v>
      </c>
      <c r="F177" s="34">
        <f t="shared" si="26"/>
        <v>133.52000000000001</v>
      </c>
      <c r="G177" s="35">
        <f t="shared" si="27"/>
        <v>176.19</v>
      </c>
      <c r="H177" s="36">
        <f t="shared" si="34"/>
        <v>1057.1400000000001</v>
      </c>
      <c r="I177" s="4"/>
      <c r="J177" s="4"/>
    </row>
    <row r="178" spans="1:10" x14ac:dyDescent="0.2">
      <c r="A178" s="27" t="s">
        <v>362</v>
      </c>
      <c r="B178" s="28" t="s">
        <v>363</v>
      </c>
      <c r="C178" s="32" t="s">
        <v>364</v>
      </c>
      <c r="D178" s="29" t="s">
        <v>11</v>
      </c>
      <c r="E178" s="37">
        <v>24.11</v>
      </c>
      <c r="F178" s="34">
        <f t="shared" si="26"/>
        <v>24.11</v>
      </c>
      <c r="G178" s="35">
        <f t="shared" si="27"/>
        <v>31.82</v>
      </c>
      <c r="H178" s="36">
        <f t="shared" si="34"/>
        <v>14319</v>
      </c>
      <c r="I178" s="4"/>
      <c r="J178" s="4"/>
    </row>
    <row r="179" spans="1:10" x14ac:dyDescent="0.2">
      <c r="A179" s="27" t="s">
        <v>365</v>
      </c>
      <c r="B179" s="28" t="s">
        <v>366</v>
      </c>
      <c r="C179" s="32" t="s">
        <v>367</v>
      </c>
      <c r="D179" s="29" t="s">
        <v>11</v>
      </c>
      <c r="E179" s="37">
        <v>45.76</v>
      </c>
      <c r="F179" s="34">
        <f t="shared" si="26"/>
        <v>45.76</v>
      </c>
      <c r="G179" s="35">
        <f t="shared" si="27"/>
        <v>60.38</v>
      </c>
      <c r="H179" s="36">
        <f t="shared" si="34"/>
        <v>5192.68</v>
      </c>
      <c r="I179" s="4"/>
      <c r="J179" s="4"/>
    </row>
    <row r="180" spans="1:10" ht="25.5" x14ac:dyDescent="0.2">
      <c r="A180" s="27" t="s">
        <v>368</v>
      </c>
      <c r="B180" s="28" t="s">
        <v>369</v>
      </c>
      <c r="C180" s="32" t="s">
        <v>370</v>
      </c>
      <c r="D180" s="29" t="s">
        <v>11</v>
      </c>
      <c r="E180" s="37">
        <v>35.18</v>
      </c>
      <c r="F180" s="34">
        <f t="shared" ref="F180:F227" si="35" xml:space="preserve"> ROUND(E180 *   (1- TRUNC($H$3,4)),  2 )</f>
        <v>35.18</v>
      </c>
      <c r="G180" s="35">
        <f t="shared" ref="G180:G227" si="36">ROUND(F180*(1+ TRUNC($H$4,4)),2)</f>
        <v>46.42</v>
      </c>
      <c r="H180" s="36">
        <f t="shared" si="34"/>
        <v>2553.1</v>
      </c>
      <c r="I180" s="4"/>
      <c r="J180" s="4"/>
    </row>
    <row r="181" spans="1:10" ht="25.5" x14ac:dyDescent="0.2">
      <c r="A181" s="27" t="s">
        <v>371</v>
      </c>
      <c r="B181" s="28" t="s">
        <v>372</v>
      </c>
      <c r="C181" s="32" t="s">
        <v>131</v>
      </c>
      <c r="D181" s="29" t="s">
        <v>11</v>
      </c>
      <c r="E181" s="37">
        <v>80.349999999999994</v>
      </c>
      <c r="F181" s="34">
        <f t="shared" si="35"/>
        <v>80.349999999999994</v>
      </c>
      <c r="G181" s="35">
        <f t="shared" si="36"/>
        <v>106.03</v>
      </c>
      <c r="H181" s="36">
        <f t="shared" si="34"/>
        <v>742.21</v>
      </c>
      <c r="I181" s="4"/>
      <c r="J181" s="4"/>
    </row>
    <row r="182" spans="1:10" x14ac:dyDescent="0.2">
      <c r="A182" s="27" t="s">
        <v>373</v>
      </c>
      <c r="B182" s="28" t="s">
        <v>374</v>
      </c>
      <c r="C182" s="32" t="s">
        <v>375</v>
      </c>
      <c r="D182" s="29" t="s">
        <v>11</v>
      </c>
      <c r="E182" s="37">
        <v>16.05</v>
      </c>
      <c r="F182" s="34">
        <f t="shared" si="35"/>
        <v>16.05</v>
      </c>
      <c r="G182" s="35">
        <f t="shared" si="36"/>
        <v>21.18</v>
      </c>
      <c r="H182" s="36">
        <f t="shared" si="34"/>
        <v>12708</v>
      </c>
      <c r="I182" s="4"/>
      <c r="J182" s="4"/>
    </row>
    <row r="183" spans="1:10" ht="38.25" x14ac:dyDescent="0.2">
      <c r="A183" s="27" t="s">
        <v>376</v>
      </c>
      <c r="B183" s="28" t="s">
        <v>377</v>
      </c>
      <c r="C183" s="32" t="s">
        <v>310</v>
      </c>
      <c r="D183" s="29" t="s">
        <v>30</v>
      </c>
      <c r="E183" s="37">
        <v>42.98</v>
      </c>
      <c r="F183" s="34">
        <f t="shared" si="35"/>
        <v>42.98</v>
      </c>
      <c r="G183" s="35">
        <f t="shared" si="36"/>
        <v>56.72</v>
      </c>
      <c r="H183" s="36">
        <f t="shared" si="34"/>
        <v>1191.1199999999999</v>
      </c>
      <c r="I183" s="4"/>
      <c r="J183" s="4"/>
    </row>
    <row r="184" spans="1:10" ht="38.25" x14ac:dyDescent="0.2">
      <c r="A184" s="27" t="s">
        <v>378</v>
      </c>
      <c r="B184" s="28" t="s">
        <v>379</v>
      </c>
      <c r="C184" s="32" t="s">
        <v>44</v>
      </c>
      <c r="D184" s="29" t="s">
        <v>30</v>
      </c>
      <c r="E184" s="37">
        <v>48.48</v>
      </c>
      <c r="F184" s="34">
        <f t="shared" si="35"/>
        <v>48.48</v>
      </c>
      <c r="G184" s="35">
        <f t="shared" si="36"/>
        <v>63.97</v>
      </c>
      <c r="H184" s="36">
        <f t="shared" si="34"/>
        <v>191.91</v>
      </c>
      <c r="I184" s="4"/>
      <c r="J184" s="4"/>
    </row>
    <row r="185" spans="1:10" ht="38.25" x14ac:dyDescent="0.2">
      <c r="A185" s="27" t="s">
        <v>380</v>
      </c>
      <c r="B185" s="28" t="s">
        <v>381</v>
      </c>
      <c r="C185" s="32" t="s">
        <v>113</v>
      </c>
      <c r="D185" s="29" t="s">
        <v>30</v>
      </c>
      <c r="E185" s="37">
        <v>83.55</v>
      </c>
      <c r="F185" s="34">
        <f t="shared" si="35"/>
        <v>83.55</v>
      </c>
      <c r="G185" s="35">
        <f t="shared" si="36"/>
        <v>110.25</v>
      </c>
      <c r="H185" s="36">
        <f t="shared" si="34"/>
        <v>1102.5</v>
      </c>
      <c r="I185" s="4"/>
      <c r="J185" s="4"/>
    </row>
    <row r="186" spans="1:10" ht="38.25" x14ac:dyDescent="0.2">
      <c r="A186" s="27" t="s">
        <v>382</v>
      </c>
      <c r="B186" s="28" t="s">
        <v>383</v>
      </c>
      <c r="C186" s="32" t="s">
        <v>146</v>
      </c>
      <c r="D186" s="29" t="s">
        <v>30</v>
      </c>
      <c r="E186" s="37">
        <v>155.37</v>
      </c>
      <c r="F186" s="34">
        <f t="shared" si="35"/>
        <v>155.37</v>
      </c>
      <c r="G186" s="35">
        <f t="shared" si="36"/>
        <v>205.03</v>
      </c>
      <c r="H186" s="36">
        <f t="shared" si="34"/>
        <v>205.03</v>
      </c>
      <c r="I186" s="4"/>
      <c r="J186" s="4"/>
    </row>
    <row r="187" spans="1:10" x14ac:dyDescent="0.2">
      <c r="A187" s="27" t="s">
        <v>384</v>
      </c>
      <c r="B187" s="28" t="s">
        <v>385</v>
      </c>
      <c r="C187" s="32" t="s">
        <v>47</v>
      </c>
      <c r="D187" s="29" t="s">
        <v>30</v>
      </c>
      <c r="E187" s="37">
        <v>18.010000000000002</v>
      </c>
      <c r="F187" s="34">
        <f t="shared" si="35"/>
        <v>18.010000000000002</v>
      </c>
      <c r="G187" s="35">
        <f t="shared" si="36"/>
        <v>23.77</v>
      </c>
      <c r="H187" s="36">
        <f t="shared" si="34"/>
        <v>47.54</v>
      </c>
      <c r="I187" s="4"/>
      <c r="J187" s="4"/>
    </row>
    <row r="188" spans="1:10" ht="25.5" x14ac:dyDescent="0.2">
      <c r="A188" s="27" t="s">
        <v>386</v>
      </c>
      <c r="B188" s="28" t="s">
        <v>387</v>
      </c>
      <c r="C188" s="32" t="s">
        <v>131</v>
      </c>
      <c r="D188" s="29" t="s">
        <v>30</v>
      </c>
      <c r="E188" s="37">
        <v>13.45</v>
      </c>
      <c r="F188" s="34">
        <f t="shared" si="35"/>
        <v>13.45</v>
      </c>
      <c r="G188" s="35">
        <f t="shared" si="36"/>
        <v>17.75</v>
      </c>
      <c r="H188" s="36">
        <f t="shared" si="34"/>
        <v>124.25</v>
      </c>
      <c r="I188" s="4"/>
      <c r="J188" s="4"/>
    </row>
    <row r="189" spans="1:10" ht="25.5" x14ac:dyDescent="0.2">
      <c r="A189" s="27" t="s">
        <v>388</v>
      </c>
      <c r="B189" s="28" t="s">
        <v>389</v>
      </c>
      <c r="C189" s="32" t="s">
        <v>131</v>
      </c>
      <c r="D189" s="29" t="s">
        <v>30</v>
      </c>
      <c r="E189" s="37">
        <v>9.49</v>
      </c>
      <c r="F189" s="34">
        <f t="shared" si="35"/>
        <v>9.49</v>
      </c>
      <c r="G189" s="35">
        <f t="shared" si="36"/>
        <v>12.52</v>
      </c>
      <c r="H189" s="36">
        <f t="shared" si="34"/>
        <v>87.64</v>
      </c>
      <c r="I189" s="4"/>
      <c r="J189" s="4"/>
    </row>
    <row r="190" spans="1:10" ht="51" x14ac:dyDescent="0.2">
      <c r="A190" s="27" t="s">
        <v>390</v>
      </c>
      <c r="B190" s="28" t="s">
        <v>391</v>
      </c>
      <c r="C190" s="32" t="s">
        <v>392</v>
      </c>
      <c r="D190" s="29" t="s">
        <v>11</v>
      </c>
      <c r="E190" s="37">
        <v>431.09</v>
      </c>
      <c r="F190" s="34">
        <f t="shared" si="35"/>
        <v>431.09</v>
      </c>
      <c r="G190" s="35">
        <f t="shared" si="36"/>
        <v>568.87</v>
      </c>
      <c r="H190" s="36">
        <f t="shared" si="34"/>
        <v>6974.35</v>
      </c>
      <c r="I190" s="4"/>
      <c r="J190" s="4"/>
    </row>
    <row r="191" spans="1:10" ht="51" x14ac:dyDescent="0.2">
      <c r="A191" s="27" t="s">
        <v>393</v>
      </c>
      <c r="B191" s="28" t="s">
        <v>394</v>
      </c>
      <c r="C191" s="32" t="s">
        <v>395</v>
      </c>
      <c r="D191" s="29" t="s">
        <v>11</v>
      </c>
      <c r="E191" s="37">
        <v>370.05</v>
      </c>
      <c r="F191" s="34">
        <f t="shared" si="35"/>
        <v>370.05</v>
      </c>
      <c r="G191" s="35">
        <f t="shared" si="36"/>
        <v>488.32</v>
      </c>
      <c r="H191" s="36">
        <f t="shared" si="34"/>
        <v>11426.69</v>
      </c>
      <c r="I191" s="4"/>
      <c r="J191" s="4"/>
    </row>
    <row r="192" spans="1:10" ht="38.25" x14ac:dyDescent="0.2">
      <c r="A192" s="27" t="s">
        <v>396</v>
      </c>
      <c r="B192" s="28" t="s">
        <v>397</v>
      </c>
      <c r="C192" s="32" t="s">
        <v>44</v>
      </c>
      <c r="D192" s="29" t="s">
        <v>30</v>
      </c>
      <c r="E192" s="37">
        <v>989.8</v>
      </c>
      <c r="F192" s="34">
        <f t="shared" si="35"/>
        <v>989.8</v>
      </c>
      <c r="G192" s="35">
        <f t="shared" si="36"/>
        <v>1306.1400000000001</v>
      </c>
      <c r="H192" s="36">
        <f t="shared" si="34"/>
        <v>3918.42</v>
      </c>
      <c r="I192" s="4"/>
      <c r="J192" s="4"/>
    </row>
    <row r="193" spans="1:10" ht="25.5" x14ac:dyDescent="0.2">
      <c r="A193" s="27" t="s">
        <v>398</v>
      </c>
      <c r="B193" s="28" t="s">
        <v>399</v>
      </c>
      <c r="C193" s="32" t="s">
        <v>17</v>
      </c>
      <c r="D193" s="29" t="s">
        <v>30</v>
      </c>
      <c r="E193" s="37">
        <v>82.07</v>
      </c>
      <c r="F193" s="34">
        <f t="shared" si="35"/>
        <v>82.07</v>
      </c>
      <c r="G193" s="35">
        <f t="shared" si="36"/>
        <v>108.3</v>
      </c>
      <c r="H193" s="36">
        <f t="shared" si="34"/>
        <v>541.5</v>
      </c>
      <c r="I193" s="4"/>
      <c r="J193" s="4"/>
    </row>
    <row r="194" spans="1:10" ht="25.5" x14ac:dyDescent="0.2">
      <c r="A194" s="27" t="s">
        <v>400</v>
      </c>
      <c r="B194" s="28" t="s">
        <v>401</v>
      </c>
      <c r="C194" s="32" t="s">
        <v>146</v>
      </c>
      <c r="D194" s="29" t="s">
        <v>30</v>
      </c>
      <c r="E194" s="37">
        <v>138.32</v>
      </c>
      <c r="F194" s="34">
        <f t="shared" si="35"/>
        <v>138.32</v>
      </c>
      <c r="G194" s="35">
        <f t="shared" si="36"/>
        <v>182.53</v>
      </c>
      <c r="H194" s="36">
        <f t="shared" si="34"/>
        <v>182.53</v>
      </c>
      <c r="I194" s="4"/>
      <c r="J194" s="4"/>
    </row>
    <row r="195" spans="1:10" ht="25.5" x14ac:dyDescent="0.2">
      <c r="A195" s="27" t="s">
        <v>402</v>
      </c>
      <c r="B195" s="28" t="s">
        <v>403</v>
      </c>
      <c r="C195" s="32" t="s">
        <v>263</v>
      </c>
      <c r="D195" s="29" t="s">
        <v>30</v>
      </c>
      <c r="E195" s="37">
        <v>291.43</v>
      </c>
      <c r="F195" s="34">
        <f t="shared" si="35"/>
        <v>291.43</v>
      </c>
      <c r="G195" s="35">
        <f t="shared" si="36"/>
        <v>384.57</v>
      </c>
      <c r="H195" s="36">
        <f t="shared" si="34"/>
        <v>3461.13</v>
      </c>
      <c r="I195" s="4"/>
      <c r="J195" s="4"/>
    </row>
    <row r="196" spans="1:10" ht="25.5" x14ac:dyDescent="0.2">
      <c r="A196" s="27" t="s">
        <v>404</v>
      </c>
      <c r="B196" s="28" t="s">
        <v>405</v>
      </c>
      <c r="C196" s="32" t="s">
        <v>29</v>
      </c>
      <c r="D196" s="29" t="s">
        <v>30</v>
      </c>
      <c r="E196" s="37">
        <v>120.42</v>
      </c>
      <c r="F196" s="34">
        <f t="shared" si="35"/>
        <v>120.42</v>
      </c>
      <c r="G196" s="35">
        <f t="shared" si="36"/>
        <v>158.91</v>
      </c>
      <c r="H196" s="36">
        <f t="shared" si="34"/>
        <v>953.46</v>
      </c>
      <c r="I196" s="4"/>
      <c r="J196" s="4"/>
    </row>
    <row r="197" spans="1:10" ht="25.5" x14ac:dyDescent="0.2">
      <c r="A197" s="27" t="s">
        <v>406</v>
      </c>
      <c r="B197" s="28" t="s">
        <v>407</v>
      </c>
      <c r="C197" s="32" t="s">
        <v>41</v>
      </c>
      <c r="D197" s="29" t="s">
        <v>30</v>
      </c>
      <c r="E197" s="37">
        <v>151.5</v>
      </c>
      <c r="F197" s="34">
        <f t="shared" si="35"/>
        <v>151.5</v>
      </c>
      <c r="G197" s="35">
        <f t="shared" si="36"/>
        <v>199.92</v>
      </c>
      <c r="H197" s="36">
        <f t="shared" si="34"/>
        <v>799.68</v>
      </c>
      <c r="I197" s="4"/>
      <c r="J197" s="4"/>
    </row>
    <row r="198" spans="1:10" ht="25.5" x14ac:dyDescent="0.2">
      <c r="A198" s="27" t="s">
        <v>408</v>
      </c>
      <c r="B198" s="28" t="s">
        <v>409</v>
      </c>
      <c r="C198" s="32" t="s">
        <v>58</v>
      </c>
      <c r="D198" s="29" t="s">
        <v>30</v>
      </c>
      <c r="E198" s="37">
        <v>72.64</v>
      </c>
      <c r="F198" s="34">
        <f t="shared" si="35"/>
        <v>72.64</v>
      </c>
      <c r="G198" s="35">
        <f t="shared" si="36"/>
        <v>95.86</v>
      </c>
      <c r="H198" s="36">
        <f t="shared" si="34"/>
        <v>766.88</v>
      </c>
      <c r="I198" s="4"/>
      <c r="J198" s="4"/>
    </row>
    <row r="199" spans="1:10" ht="38.25" x14ac:dyDescent="0.2">
      <c r="A199" s="27" t="s">
        <v>410</v>
      </c>
      <c r="B199" s="28" t="s">
        <v>411</v>
      </c>
      <c r="C199" s="32" t="s">
        <v>44</v>
      </c>
      <c r="D199" s="29" t="s">
        <v>357</v>
      </c>
      <c r="E199" s="37">
        <v>63.95</v>
      </c>
      <c r="F199" s="34">
        <f t="shared" si="35"/>
        <v>63.95</v>
      </c>
      <c r="G199" s="35">
        <f t="shared" si="36"/>
        <v>84.39</v>
      </c>
      <c r="H199" s="36">
        <f t="shared" si="34"/>
        <v>253.17</v>
      </c>
      <c r="I199" s="4"/>
      <c r="J199" s="4"/>
    </row>
    <row r="200" spans="1:10" ht="25.5" x14ac:dyDescent="0.2">
      <c r="A200" s="27" t="s">
        <v>412</v>
      </c>
      <c r="B200" s="28" t="s">
        <v>413</v>
      </c>
      <c r="C200" s="32" t="s">
        <v>367</v>
      </c>
      <c r="D200" s="29" t="s">
        <v>30</v>
      </c>
      <c r="E200" s="37">
        <v>99.53</v>
      </c>
      <c r="F200" s="34">
        <f t="shared" si="35"/>
        <v>99.53</v>
      </c>
      <c r="G200" s="35">
        <f t="shared" si="36"/>
        <v>131.34</v>
      </c>
      <c r="H200" s="36">
        <f t="shared" si="34"/>
        <v>11295.24</v>
      </c>
      <c r="I200" s="4"/>
      <c r="J200" s="4"/>
    </row>
    <row r="201" spans="1:10" ht="51" x14ac:dyDescent="0.2">
      <c r="A201" s="27" t="s">
        <v>414</v>
      </c>
      <c r="B201" s="28" t="s">
        <v>415</v>
      </c>
      <c r="C201" s="32" t="s">
        <v>416</v>
      </c>
      <c r="D201" s="29" t="s">
        <v>11</v>
      </c>
      <c r="E201" s="37">
        <v>215.97</v>
      </c>
      <c r="F201" s="34">
        <f t="shared" si="35"/>
        <v>215.97</v>
      </c>
      <c r="G201" s="35">
        <f t="shared" si="36"/>
        <v>284.99</v>
      </c>
      <c r="H201" s="36">
        <f t="shared" si="34"/>
        <v>3961.36</v>
      </c>
      <c r="I201" s="4"/>
      <c r="J201" s="4"/>
    </row>
    <row r="202" spans="1:10" ht="51" x14ac:dyDescent="0.2">
      <c r="A202" s="27" t="s">
        <v>417</v>
      </c>
      <c r="B202" s="28" t="s">
        <v>418</v>
      </c>
      <c r="C202" s="32" t="s">
        <v>44</v>
      </c>
      <c r="D202" s="29" t="s">
        <v>30</v>
      </c>
      <c r="E202" s="37">
        <v>146.13</v>
      </c>
      <c r="F202" s="34">
        <f t="shared" si="35"/>
        <v>146.13</v>
      </c>
      <c r="G202" s="35">
        <f t="shared" si="36"/>
        <v>192.83</v>
      </c>
      <c r="H202" s="36">
        <f t="shared" si="34"/>
        <v>578.49</v>
      </c>
      <c r="I202" s="4"/>
      <c r="J202" s="4"/>
    </row>
    <row r="203" spans="1:10" ht="63.75" x14ac:dyDescent="0.2">
      <c r="A203" s="27" t="s">
        <v>419</v>
      </c>
      <c r="B203" s="28" t="s">
        <v>420</v>
      </c>
      <c r="C203" s="32" t="s">
        <v>321</v>
      </c>
      <c r="D203" s="29" t="s">
        <v>30</v>
      </c>
      <c r="E203" s="37">
        <v>177.45</v>
      </c>
      <c r="F203" s="34">
        <f t="shared" si="35"/>
        <v>177.45</v>
      </c>
      <c r="G203" s="35">
        <f t="shared" si="36"/>
        <v>234.16</v>
      </c>
      <c r="H203" s="36">
        <f t="shared" si="34"/>
        <v>7024.8</v>
      </c>
      <c r="I203" s="4"/>
      <c r="J203" s="4"/>
    </row>
    <row r="204" spans="1:10" ht="38.25" x14ac:dyDescent="0.2">
      <c r="A204" s="27" t="s">
        <v>421</v>
      </c>
      <c r="B204" s="28" t="s">
        <v>422</v>
      </c>
      <c r="C204" s="32" t="s">
        <v>41</v>
      </c>
      <c r="D204" s="29" t="s">
        <v>30</v>
      </c>
      <c r="E204" s="37">
        <v>265.64</v>
      </c>
      <c r="F204" s="34">
        <f t="shared" si="35"/>
        <v>265.64</v>
      </c>
      <c r="G204" s="35">
        <f t="shared" si="36"/>
        <v>350.54</v>
      </c>
      <c r="H204" s="36">
        <f t="shared" si="34"/>
        <v>1402.16</v>
      </c>
      <c r="I204" s="4"/>
      <c r="J204" s="4"/>
    </row>
    <row r="205" spans="1:10" ht="38.25" x14ac:dyDescent="0.2">
      <c r="A205" s="27" t="s">
        <v>423</v>
      </c>
      <c r="B205" s="28" t="s">
        <v>424</v>
      </c>
      <c r="C205" s="32" t="s">
        <v>425</v>
      </c>
      <c r="D205" s="29" t="s">
        <v>30</v>
      </c>
      <c r="E205" s="37">
        <v>3.71</v>
      </c>
      <c r="F205" s="34">
        <f t="shared" si="35"/>
        <v>3.71</v>
      </c>
      <c r="G205" s="35">
        <f t="shared" si="36"/>
        <v>4.9000000000000004</v>
      </c>
      <c r="H205" s="36">
        <f t="shared" si="34"/>
        <v>980</v>
      </c>
      <c r="I205" s="4"/>
      <c r="J205" s="4"/>
    </row>
    <row r="206" spans="1:10" ht="25.5" x14ac:dyDescent="0.2">
      <c r="A206" s="27" t="s">
        <v>426</v>
      </c>
      <c r="B206" s="28" t="s">
        <v>427</v>
      </c>
      <c r="C206" s="32" t="s">
        <v>131</v>
      </c>
      <c r="D206" s="29" t="s">
        <v>30</v>
      </c>
      <c r="E206" s="37">
        <v>61.03</v>
      </c>
      <c r="F206" s="34">
        <f t="shared" si="35"/>
        <v>61.03</v>
      </c>
      <c r="G206" s="35">
        <f t="shared" si="36"/>
        <v>80.540000000000006</v>
      </c>
      <c r="H206" s="36">
        <f t="shared" si="34"/>
        <v>563.78</v>
      </c>
      <c r="I206" s="4"/>
      <c r="J206" s="4"/>
    </row>
    <row r="207" spans="1:10" ht="25.5" x14ac:dyDescent="0.2">
      <c r="A207" s="27" t="s">
        <v>428</v>
      </c>
      <c r="B207" s="28" t="s">
        <v>429</v>
      </c>
      <c r="C207" s="32" t="s">
        <v>273</v>
      </c>
      <c r="D207" s="29" t="s">
        <v>30</v>
      </c>
      <c r="E207" s="37">
        <v>86.07</v>
      </c>
      <c r="F207" s="34">
        <f t="shared" si="35"/>
        <v>86.07</v>
      </c>
      <c r="G207" s="35">
        <f t="shared" si="36"/>
        <v>113.58</v>
      </c>
      <c r="H207" s="36">
        <f t="shared" si="34"/>
        <v>1249.3800000000001</v>
      </c>
      <c r="I207" s="4"/>
      <c r="J207" s="4"/>
    </row>
    <row r="208" spans="1:10" ht="25.5" x14ac:dyDescent="0.2">
      <c r="A208" s="27" t="s">
        <v>430</v>
      </c>
      <c r="B208" s="28" t="s">
        <v>431</v>
      </c>
      <c r="C208" s="32" t="s">
        <v>41</v>
      </c>
      <c r="D208" s="29" t="s">
        <v>30</v>
      </c>
      <c r="E208" s="37">
        <v>44.28</v>
      </c>
      <c r="F208" s="34">
        <f t="shared" si="35"/>
        <v>44.28</v>
      </c>
      <c r="G208" s="35">
        <f t="shared" si="36"/>
        <v>58.43</v>
      </c>
      <c r="H208" s="36">
        <f t="shared" ref="H208:H227" si="37">ROUND(G208*C208,2)</f>
        <v>233.72</v>
      </c>
      <c r="I208" s="4"/>
      <c r="J208" s="4"/>
    </row>
    <row r="209" spans="1:10" ht="25.5" x14ac:dyDescent="0.2">
      <c r="A209" s="27" t="s">
        <v>432</v>
      </c>
      <c r="B209" s="28" t="s">
        <v>433</v>
      </c>
      <c r="C209" s="32" t="s">
        <v>58</v>
      </c>
      <c r="D209" s="29" t="s">
        <v>30</v>
      </c>
      <c r="E209" s="37">
        <v>35.97</v>
      </c>
      <c r="F209" s="34">
        <f t="shared" si="35"/>
        <v>35.97</v>
      </c>
      <c r="G209" s="35">
        <f t="shared" si="36"/>
        <v>47.47</v>
      </c>
      <c r="H209" s="36">
        <f t="shared" si="37"/>
        <v>379.76</v>
      </c>
      <c r="I209" s="4"/>
      <c r="J209" s="4"/>
    </row>
    <row r="210" spans="1:10" x14ac:dyDescent="0.2">
      <c r="A210" s="27" t="s">
        <v>434</v>
      </c>
      <c r="B210" s="28" t="s">
        <v>435</v>
      </c>
      <c r="C210" s="32" t="s">
        <v>47</v>
      </c>
      <c r="D210" s="29" t="s">
        <v>30</v>
      </c>
      <c r="E210" s="37">
        <v>166.56</v>
      </c>
      <c r="F210" s="34">
        <f t="shared" si="35"/>
        <v>166.56</v>
      </c>
      <c r="G210" s="35">
        <f t="shared" si="36"/>
        <v>219.79</v>
      </c>
      <c r="H210" s="36">
        <f t="shared" si="37"/>
        <v>439.58</v>
      </c>
      <c r="I210" s="4"/>
      <c r="J210" s="4"/>
    </row>
    <row r="211" spans="1:10" ht="38.25" x14ac:dyDescent="0.2">
      <c r="A211" s="27" t="s">
        <v>436</v>
      </c>
      <c r="B211" s="28" t="s">
        <v>437</v>
      </c>
      <c r="C211" s="32" t="s">
        <v>20</v>
      </c>
      <c r="D211" s="29" t="s">
        <v>30</v>
      </c>
      <c r="E211" s="37">
        <v>27.16</v>
      </c>
      <c r="F211" s="34">
        <f t="shared" si="35"/>
        <v>27.16</v>
      </c>
      <c r="G211" s="35">
        <f t="shared" si="36"/>
        <v>35.840000000000003</v>
      </c>
      <c r="H211" s="36">
        <f t="shared" si="37"/>
        <v>645.12</v>
      </c>
      <c r="I211" s="4"/>
      <c r="J211" s="4"/>
    </row>
    <row r="212" spans="1:10" ht="63.75" x14ac:dyDescent="0.2">
      <c r="A212" s="27" t="s">
        <v>438</v>
      </c>
      <c r="B212" s="28" t="s">
        <v>439</v>
      </c>
      <c r="C212" s="32" t="s">
        <v>269</v>
      </c>
      <c r="D212" s="29" t="s">
        <v>30</v>
      </c>
      <c r="E212" s="37">
        <v>387.39</v>
      </c>
      <c r="F212" s="34">
        <f t="shared" si="35"/>
        <v>387.39</v>
      </c>
      <c r="G212" s="35">
        <f t="shared" si="36"/>
        <v>511.2</v>
      </c>
      <c r="H212" s="36">
        <f t="shared" si="37"/>
        <v>13291.2</v>
      </c>
      <c r="I212" s="4"/>
      <c r="J212" s="4"/>
    </row>
    <row r="213" spans="1:10" ht="76.5" x14ac:dyDescent="0.2">
      <c r="A213" s="27" t="s">
        <v>440</v>
      </c>
      <c r="B213" s="28" t="s">
        <v>441</v>
      </c>
      <c r="C213" s="32" t="s">
        <v>269</v>
      </c>
      <c r="D213" s="29" t="s">
        <v>30</v>
      </c>
      <c r="E213" s="37">
        <v>349.59</v>
      </c>
      <c r="F213" s="34">
        <f t="shared" si="35"/>
        <v>349.59</v>
      </c>
      <c r="G213" s="35">
        <f t="shared" si="36"/>
        <v>461.32</v>
      </c>
      <c r="H213" s="36">
        <f t="shared" si="37"/>
        <v>11994.32</v>
      </c>
      <c r="I213" s="4"/>
      <c r="J213" s="4"/>
    </row>
    <row r="214" spans="1:10" ht="25.5" x14ac:dyDescent="0.2">
      <c r="A214" s="27" t="s">
        <v>442</v>
      </c>
      <c r="B214" s="28" t="s">
        <v>443</v>
      </c>
      <c r="C214" s="32" t="s">
        <v>444</v>
      </c>
      <c r="D214" s="29" t="s">
        <v>11</v>
      </c>
      <c r="E214" s="37">
        <v>3.84</v>
      </c>
      <c r="F214" s="34">
        <f t="shared" si="35"/>
        <v>3.84</v>
      </c>
      <c r="G214" s="35">
        <f t="shared" si="36"/>
        <v>5.07</v>
      </c>
      <c r="H214" s="36">
        <f t="shared" si="37"/>
        <v>1774.5</v>
      </c>
      <c r="I214" s="4"/>
      <c r="J214" s="4"/>
    </row>
    <row r="215" spans="1:10" ht="38.25" x14ac:dyDescent="0.2">
      <c r="A215" s="27" t="s">
        <v>445</v>
      </c>
      <c r="B215" s="28" t="s">
        <v>446</v>
      </c>
      <c r="C215" s="32" t="s">
        <v>146</v>
      </c>
      <c r="D215" s="29" t="s">
        <v>30</v>
      </c>
      <c r="E215" s="37">
        <v>6063.71</v>
      </c>
      <c r="F215" s="34">
        <f t="shared" si="35"/>
        <v>6063.71</v>
      </c>
      <c r="G215" s="35">
        <f t="shared" si="36"/>
        <v>8001.67</v>
      </c>
      <c r="H215" s="36">
        <f t="shared" si="37"/>
        <v>8001.67</v>
      </c>
      <c r="I215" s="4"/>
      <c r="J215" s="4"/>
    </row>
    <row r="216" spans="1:10" ht="51" x14ac:dyDescent="0.2">
      <c r="A216" s="27" t="s">
        <v>447</v>
      </c>
      <c r="B216" s="28" t="s">
        <v>448</v>
      </c>
      <c r="C216" s="32" t="s">
        <v>146</v>
      </c>
      <c r="D216" s="29" t="s">
        <v>30</v>
      </c>
      <c r="E216" s="37">
        <v>3953.75</v>
      </c>
      <c r="F216" s="34">
        <f t="shared" si="35"/>
        <v>3953.75</v>
      </c>
      <c r="G216" s="35">
        <f t="shared" si="36"/>
        <v>5217.37</v>
      </c>
      <c r="H216" s="36">
        <f t="shared" si="37"/>
        <v>5217.37</v>
      </c>
      <c r="I216" s="4"/>
      <c r="J216" s="4"/>
    </row>
    <row r="217" spans="1:10" ht="63.75" x14ac:dyDescent="0.2">
      <c r="A217" s="27" t="s">
        <v>449</v>
      </c>
      <c r="B217" s="28" t="s">
        <v>450</v>
      </c>
      <c r="C217" s="32" t="s">
        <v>44</v>
      </c>
      <c r="D217" s="29" t="s">
        <v>30</v>
      </c>
      <c r="E217" s="37">
        <v>1664.51</v>
      </c>
      <c r="F217" s="34">
        <f t="shared" si="35"/>
        <v>1664.51</v>
      </c>
      <c r="G217" s="35">
        <f t="shared" si="36"/>
        <v>2196.4899999999998</v>
      </c>
      <c r="H217" s="36">
        <f t="shared" si="37"/>
        <v>6589.47</v>
      </c>
      <c r="I217" s="4"/>
      <c r="J217" s="4"/>
    </row>
    <row r="218" spans="1:10" ht="51" x14ac:dyDescent="0.2">
      <c r="A218" s="27" t="s">
        <v>451</v>
      </c>
      <c r="B218" s="28" t="s">
        <v>452</v>
      </c>
      <c r="C218" s="32" t="s">
        <v>146</v>
      </c>
      <c r="D218" s="29" t="s">
        <v>30</v>
      </c>
      <c r="E218" s="37">
        <v>2180.48</v>
      </c>
      <c r="F218" s="34">
        <f t="shared" si="35"/>
        <v>2180.48</v>
      </c>
      <c r="G218" s="35">
        <f t="shared" si="36"/>
        <v>2877.36</v>
      </c>
      <c r="H218" s="36">
        <f t="shared" si="37"/>
        <v>2877.36</v>
      </c>
      <c r="I218" s="4"/>
      <c r="J218" s="4"/>
    </row>
    <row r="219" spans="1:10" ht="25.5" x14ac:dyDescent="0.2">
      <c r="A219" s="27" t="s">
        <v>453</v>
      </c>
      <c r="B219" s="28" t="s">
        <v>454</v>
      </c>
      <c r="C219" s="32" t="s">
        <v>146</v>
      </c>
      <c r="D219" s="29" t="s">
        <v>30</v>
      </c>
      <c r="E219" s="37">
        <v>567.83000000000004</v>
      </c>
      <c r="F219" s="34">
        <f t="shared" si="35"/>
        <v>567.83000000000004</v>
      </c>
      <c r="G219" s="35">
        <f t="shared" si="36"/>
        <v>749.31</v>
      </c>
      <c r="H219" s="36">
        <f t="shared" si="37"/>
        <v>749.31</v>
      </c>
      <c r="I219" s="4"/>
      <c r="J219" s="4"/>
    </row>
    <row r="220" spans="1:10" ht="51" x14ac:dyDescent="0.2">
      <c r="A220" s="27" t="s">
        <v>455</v>
      </c>
      <c r="B220" s="28" t="s">
        <v>456</v>
      </c>
      <c r="C220" s="32" t="s">
        <v>146</v>
      </c>
      <c r="D220" s="29" t="s">
        <v>30</v>
      </c>
      <c r="E220" s="37">
        <v>305.51</v>
      </c>
      <c r="F220" s="34">
        <f t="shared" si="35"/>
        <v>305.51</v>
      </c>
      <c r="G220" s="35">
        <f t="shared" si="36"/>
        <v>403.15</v>
      </c>
      <c r="H220" s="36">
        <f t="shared" si="37"/>
        <v>403.15</v>
      </c>
      <c r="I220" s="4"/>
      <c r="J220" s="4"/>
    </row>
    <row r="221" spans="1:10" x14ac:dyDescent="0.2">
      <c r="A221" s="27" t="s">
        <v>457</v>
      </c>
      <c r="B221" s="28" t="s">
        <v>458</v>
      </c>
      <c r="C221" s="32" t="s">
        <v>459</v>
      </c>
      <c r="D221" s="29" t="s">
        <v>30</v>
      </c>
      <c r="E221" s="37">
        <v>10.14</v>
      </c>
      <c r="F221" s="34">
        <f t="shared" si="35"/>
        <v>10.14</v>
      </c>
      <c r="G221" s="35">
        <f t="shared" si="36"/>
        <v>13.38</v>
      </c>
      <c r="H221" s="36">
        <f t="shared" si="37"/>
        <v>575.34</v>
      </c>
      <c r="I221" s="4"/>
      <c r="J221" s="4"/>
    </row>
    <row r="222" spans="1:10" ht="38.25" x14ac:dyDescent="0.2">
      <c r="A222" s="27" t="s">
        <v>460</v>
      </c>
      <c r="B222" s="28" t="s">
        <v>461</v>
      </c>
      <c r="C222" s="32" t="s">
        <v>333</v>
      </c>
      <c r="D222" s="29" t="s">
        <v>30</v>
      </c>
      <c r="E222" s="37">
        <v>46.41</v>
      </c>
      <c r="F222" s="34">
        <f t="shared" si="35"/>
        <v>46.41</v>
      </c>
      <c r="G222" s="35">
        <f t="shared" si="36"/>
        <v>61.24</v>
      </c>
      <c r="H222" s="36">
        <f t="shared" si="37"/>
        <v>857.36</v>
      </c>
      <c r="I222" s="4"/>
      <c r="J222" s="4"/>
    </row>
    <row r="223" spans="1:10" ht="25.5" x14ac:dyDescent="0.2">
      <c r="A223" s="27" t="s">
        <v>462</v>
      </c>
      <c r="B223" s="28" t="s">
        <v>463</v>
      </c>
      <c r="C223" s="32" t="s">
        <v>47</v>
      </c>
      <c r="D223" s="29" t="s">
        <v>30</v>
      </c>
      <c r="E223" s="37">
        <v>156.19999999999999</v>
      </c>
      <c r="F223" s="34">
        <f t="shared" si="35"/>
        <v>156.19999999999999</v>
      </c>
      <c r="G223" s="35">
        <f t="shared" si="36"/>
        <v>206.12</v>
      </c>
      <c r="H223" s="36">
        <f t="shared" si="37"/>
        <v>412.24</v>
      </c>
      <c r="I223" s="4"/>
      <c r="J223" s="4"/>
    </row>
    <row r="224" spans="1:10" ht="25.5" x14ac:dyDescent="0.2">
      <c r="A224" s="27" t="s">
        <v>464</v>
      </c>
      <c r="B224" s="28" t="s">
        <v>465</v>
      </c>
      <c r="C224" s="32" t="s">
        <v>146</v>
      </c>
      <c r="D224" s="29" t="s">
        <v>30</v>
      </c>
      <c r="E224" s="37">
        <v>81.11</v>
      </c>
      <c r="F224" s="34">
        <f t="shared" si="35"/>
        <v>81.11</v>
      </c>
      <c r="G224" s="35">
        <f t="shared" si="36"/>
        <v>107.03</v>
      </c>
      <c r="H224" s="36">
        <f t="shared" si="37"/>
        <v>107.03</v>
      </c>
      <c r="I224" s="4"/>
      <c r="J224" s="4"/>
    </row>
    <row r="225" spans="1:10" x14ac:dyDescent="0.2">
      <c r="A225" s="27" t="s">
        <v>466</v>
      </c>
      <c r="B225" s="28" t="s">
        <v>467</v>
      </c>
      <c r="C225" s="32" t="s">
        <v>302</v>
      </c>
      <c r="D225" s="29" t="s">
        <v>30</v>
      </c>
      <c r="E225" s="37">
        <v>28.3</v>
      </c>
      <c r="F225" s="34">
        <f t="shared" si="35"/>
        <v>28.3</v>
      </c>
      <c r="G225" s="35">
        <f t="shared" si="36"/>
        <v>37.340000000000003</v>
      </c>
      <c r="H225" s="36">
        <f t="shared" si="37"/>
        <v>7019.92</v>
      </c>
      <c r="I225" s="4"/>
      <c r="J225" s="4"/>
    </row>
    <row r="226" spans="1:10" ht="25.5" x14ac:dyDescent="0.2">
      <c r="A226" s="27" t="s">
        <v>468</v>
      </c>
      <c r="B226" s="28" t="s">
        <v>469</v>
      </c>
      <c r="C226" s="32" t="s">
        <v>342</v>
      </c>
      <c r="D226" s="29" t="s">
        <v>30</v>
      </c>
      <c r="E226" s="37">
        <v>35.57</v>
      </c>
      <c r="F226" s="34">
        <f t="shared" si="35"/>
        <v>35.57</v>
      </c>
      <c r="G226" s="35">
        <f t="shared" si="36"/>
        <v>46.94</v>
      </c>
      <c r="H226" s="36">
        <f t="shared" si="37"/>
        <v>2300.06</v>
      </c>
      <c r="I226" s="4"/>
      <c r="J226" s="4"/>
    </row>
    <row r="227" spans="1:10" x14ac:dyDescent="0.2">
      <c r="A227" s="27" t="s">
        <v>470</v>
      </c>
      <c r="B227" s="28" t="s">
        <v>471</v>
      </c>
      <c r="C227" s="32" t="s">
        <v>17</v>
      </c>
      <c r="D227" s="29" t="s">
        <v>30</v>
      </c>
      <c r="E227" s="37">
        <v>21.78</v>
      </c>
      <c r="F227" s="34">
        <f t="shared" si="35"/>
        <v>21.78</v>
      </c>
      <c r="G227" s="35">
        <f t="shared" si="36"/>
        <v>28.74</v>
      </c>
      <c r="H227" s="36">
        <f t="shared" si="37"/>
        <v>143.69999999999999</v>
      </c>
      <c r="I227" s="4"/>
      <c r="J227" s="4"/>
    </row>
    <row r="228" spans="1:10" x14ac:dyDescent="0.2">
      <c r="A228" s="27"/>
      <c r="B228" s="28" t="s">
        <v>71</v>
      </c>
      <c r="C228" s="32"/>
      <c r="D228" s="29"/>
      <c r="E228" s="37"/>
      <c r="F228" s="38"/>
      <c r="G228" s="39"/>
      <c r="H228" s="40">
        <f>SUM(H143:H227)</f>
        <v>274135.64</v>
      </c>
      <c r="I228" s="4"/>
      <c r="J228" s="4"/>
    </row>
    <row r="229" spans="1:10" x14ac:dyDescent="0.2">
      <c r="A229" s="27"/>
      <c r="B229" s="28"/>
      <c r="C229" s="32"/>
      <c r="D229" s="29"/>
      <c r="E229" s="37"/>
      <c r="F229" s="38"/>
      <c r="G229" s="39"/>
      <c r="H229" s="40"/>
      <c r="I229" s="4"/>
      <c r="J229" s="4"/>
    </row>
    <row r="230" spans="1:10" s="2" customFormat="1" x14ac:dyDescent="0.2">
      <c r="A230" s="16" t="s">
        <v>326</v>
      </c>
      <c r="B230" s="17" t="s">
        <v>472</v>
      </c>
      <c r="C230" s="41"/>
      <c r="D230" s="18"/>
      <c r="E230" s="42"/>
      <c r="F230" s="43"/>
      <c r="G230" s="44"/>
      <c r="H230" s="45"/>
      <c r="I230" s="5"/>
      <c r="J230" s="5"/>
    </row>
    <row r="231" spans="1:10" x14ac:dyDescent="0.2">
      <c r="A231" s="27"/>
      <c r="B231" s="28"/>
      <c r="C231" s="32"/>
      <c r="D231" s="29"/>
      <c r="E231" s="37"/>
      <c r="F231" s="38"/>
      <c r="G231" s="39"/>
      <c r="H231" s="40"/>
      <c r="I231" s="4"/>
      <c r="J231" s="4"/>
    </row>
    <row r="232" spans="1:10" x14ac:dyDescent="0.2">
      <c r="A232" s="27" t="s">
        <v>473</v>
      </c>
      <c r="B232" s="28" t="s">
        <v>474</v>
      </c>
      <c r="C232" s="32" t="s">
        <v>41</v>
      </c>
      <c r="D232" s="29" t="s">
        <v>30</v>
      </c>
      <c r="E232" s="37">
        <v>109.29</v>
      </c>
      <c r="F232" s="34">
        <f t="shared" ref="F232:F256" si="38" xml:space="preserve"> ROUND(E232 *   (1- TRUNC($H$3,4)),  2 )</f>
        <v>109.29</v>
      </c>
      <c r="G232" s="35">
        <f t="shared" ref="G232:G256" si="39">ROUND(F232*(1+ TRUNC($H$4,4)),2)</f>
        <v>144.22</v>
      </c>
      <c r="H232" s="36">
        <f t="shared" ref="H232" si="40">ROUND(G232*C232,2)</f>
        <v>576.88</v>
      </c>
      <c r="I232" s="4"/>
      <c r="J232" s="4"/>
    </row>
    <row r="233" spans="1:10" ht="25.5" x14ac:dyDescent="0.2">
      <c r="A233" s="27" t="s">
        <v>475</v>
      </c>
      <c r="B233" s="28" t="s">
        <v>476</v>
      </c>
      <c r="C233" s="32" t="s">
        <v>41</v>
      </c>
      <c r="D233" s="29" t="s">
        <v>30</v>
      </c>
      <c r="E233" s="37">
        <v>220.94</v>
      </c>
      <c r="F233" s="34">
        <f t="shared" si="38"/>
        <v>220.94</v>
      </c>
      <c r="G233" s="35">
        <f t="shared" si="39"/>
        <v>291.55</v>
      </c>
      <c r="H233" s="36">
        <f t="shared" ref="H233:H256" si="41">ROUND(G233*C233,2)</f>
        <v>1166.2</v>
      </c>
      <c r="I233" s="4"/>
      <c r="J233" s="4"/>
    </row>
    <row r="234" spans="1:10" x14ac:dyDescent="0.2">
      <c r="A234" s="27" t="s">
        <v>477</v>
      </c>
      <c r="B234" s="28" t="s">
        <v>478</v>
      </c>
      <c r="C234" s="32" t="s">
        <v>47</v>
      </c>
      <c r="D234" s="29" t="s">
        <v>30</v>
      </c>
      <c r="E234" s="37">
        <v>33.42</v>
      </c>
      <c r="F234" s="34">
        <f t="shared" si="38"/>
        <v>33.42</v>
      </c>
      <c r="G234" s="35">
        <f t="shared" si="39"/>
        <v>44.1</v>
      </c>
      <c r="H234" s="36">
        <f t="shared" si="41"/>
        <v>88.2</v>
      </c>
      <c r="I234" s="4"/>
      <c r="J234" s="4"/>
    </row>
    <row r="235" spans="1:10" x14ac:dyDescent="0.2">
      <c r="A235" s="27" t="s">
        <v>479</v>
      </c>
      <c r="B235" s="28" t="s">
        <v>480</v>
      </c>
      <c r="C235" s="32" t="s">
        <v>224</v>
      </c>
      <c r="D235" s="29" t="s">
        <v>30</v>
      </c>
      <c r="E235" s="37">
        <v>3.96</v>
      </c>
      <c r="F235" s="34">
        <f t="shared" si="38"/>
        <v>3.96</v>
      </c>
      <c r="G235" s="35">
        <f t="shared" si="39"/>
        <v>5.23</v>
      </c>
      <c r="H235" s="36">
        <f t="shared" si="41"/>
        <v>141.21</v>
      </c>
      <c r="I235" s="4"/>
      <c r="J235" s="4"/>
    </row>
    <row r="236" spans="1:10" x14ac:dyDescent="0.2">
      <c r="A236" s="27" t="s">
        <v>481</v>
      </c>
      <c r="B236" s="28" t="s">
        <v>482</v>
      </c>
      <c r="C236" s="32" t="s">
        <v>269</v>
      </c>
      <c r="D236" s="29" t="s">
        <v>11</v>
      </c>
      <c r="E236" s="37">
        <v>20.99</v>
      </c>
      <c r="F236" s="34">
        <f t="shared" si="38"/>
        <v>20.99</v>
      </c>
      <c r="G236" s="35">
        <f t="shared" si="39"/>
        <v>27.7</v>
      </c>
      <c r="H236" s="36">
        <f t="shared" si="41"/>
        <v>720.2</v>
      </c>
      <c r="I236" s="4"/>
      <c r="J236" s="4"/>
    </row>
    <row r="237" spans="1:10" x14ac:dyDescent="0.2">
      <c r="A237" s="27" t="s">
        <v>483</v>
      </c>
      <c r="B237" s="28" t="s">
        <v>484</v>
      </c>
      <c r="C237" s="32" t="s">
        <v>485</v>
      </c>
      <c r="D237" s="29" t="s">
        <v>11</v>
      </c>
      <c r="E237" s="37">
        <v>3.73</v>
      </c>
      <c r="F237" s="34">
        <f t="shared" si="38"/>
        <v>3.73</v>
      </c>
      <c r="G237" s="35">
        <f t="shared" si="39"/>
        <v>4.92</v>
      </c>
      <c r="H237" s="36">
        <f t="shared" si="41"/>
        <v>13038</v>
      </c>
      <c r="I237" s="4"/>
      <c r="J237" s="4"/>
    </row>
    <row r="238" spans="1:10" ht="25.5" x14ac:dyDescent="0.2">
      <c r="A238" s="27" t="s">
        <v>486</v>
      </c>
      <c r="B238" s="28" t="s">
        <v>487</v>
      </c>
      <c r="C238" s="32" t="s">
        <v>488</v>
      </c>
      <c r="D238" s="29" t="s">
        <v>30</v>
      </c>
      <c r="E238" s="37">
        <v>10.67</v>
      </c>
      <c r="F238" s="34">
        <f t="shared" si="38"/>
        <v>10.67</v>
      </c>
      <c r="G238" s="35">
        <f t="shared" si="39"/>
        <v>14.08</v>
      </c>
      <c r="H238" s="36">
        <f t="shared" si="41"/>
        <v>1478.4</v>
      </c>
      <c r="I238" s="4"/>
      <c r="J238" s="4"/>
    </row>
    <row r="239" spans="1:10" x14ac:dyDescent="0.2">
      <c r="A239" s="27" t="s">
        <v>489</v>
      </c>
      <c r="B239" s="28" t="s">
        <v>490</v>
      </c>
      <c r="C239" s="32" t="s">
        <v>491</v>
      </c>
      <c r="D239" s="29" t="s">
        <v>30</v>
      </c>
      <c r="E239" s="37">
        <v>25.68</v>
      </c>
      <c r="F239" s="34">
        <f t="shared" si="38"/>
        <v>25.68</v>
      </c>
      <c r="G239" s="35">
        <f t="shared" si="39"/>
        <v>33.89</v>
      </c>
      <c r="H239" s="36">
        <f t="shared" si="41"/>
        <v>1389.49</v>
      </c>
      <c r="I239" s="4"/>
      <c r="J239" s="4"/>
    </row>
    <row r="240" spans="1:10" x14ac:dyDescent="0.2">
      <c r="A240" s="27" t="s">
        <v>492</v>
      </c>
      <c r="B240" s="28" t="s">
        <v>493</v>
      </c>
      <c r="C240" s="32" t="s">
        <v>494</v>
      </c>
      <c r="D240" s="29" t="s">
        <v>30</v>
      </c>
      <c r="E240" s="37">
        <v>9.93</v>
      </c>
      <c r="F240" s="34">
        <f t="shared" si="38"/>
        <v>9.93</v>
      </c>
      <c r="G240" s="35">
        <f t="shared" si="39"/>
        <v>13.1</v>
      </c>
      <c r="H240" s="36">
        <f t="shared" si="41"/>
        <v>576.4</v>
      </c>
      <c r="I240" s="4"/>
      <c r="J240" s="4"/>
    </row>
    <row r="241" spans="1:10" ht="25.5" x14ac:dyDescent="0.2">
      <c r="A241" s="27" t="s">
        <v>495</v>
      </c>
      <c r="B241" s="28" t="s">
        <v>496</v>
      </c>
      <c r="C241" s="32" t="s">
        <v>29</v>
      </c>
      <c r="D241" s="29" t="s">
        <v>30</v>
      </c>
      <c r="E241" s="37">
        <v>49.45</v>
      </c>
      <c r="F241" s="34">
        <f t="shared" si="38"/>
        <v>49.45</v>
      </c>
      <c r="G241" s="35">
        <f t="shared" si="39"/>
        <v>65.25</v>
      </c>
      <c r="H241" s="36">
        <f t="shared" si="41"/>
        <v>391.5</v>
      </c>
      <c r="I241" s="4"/>
      <c r="J241" s="4"/>
    </row>
    <row r="242" spans="1:10" ht="25.5" x14ac:dyDescent="0.2">
      <c r="A242" s="27" t="s">
        <v>497</v>
      </c>
      <c r="B242" s="28" t="s">
        <v>498</v>
      </c>
      <c r="C242" s="32" t="s">
        <v>113</v>
      </c>
      <c r="D242" s="29" t="s">
        <v>30</v>
      </c>
      <c r="E242" s="37">
        <v>18.010000000000002</v>
      </c>
      <c r="F242" s="34">
        <f t="shared" si="38"/>
        <v>18.010000000000002</v>
      </c>
      <c r="G242" s="35">
        <f t="shared" si="39"/>
        <v>23.77</v>
      </c>
      <c r="H242" s="36">
        <f t="shared" si="41"/>
        <v>237.7</v>
      </c>
      <c r="I242" s="4"/>
      <c r="J242" s="4"/>
    </row>
    <row r="243" spans="1:10" x14ac:dyDescent="0.2">
      <c r="A243" s="27" t="s">
        <v>499</v>
      </c>
      <c r="B243" s="28" t="s">
        <v>500</v>
      </c>
      <c r="C243" s="32" t="s">
        <v>88</v>
      </c>
      <c r="D243" s="29" t="s">
        <v>30</v>
      </c>
      <c r="E243" s="37">
        <v>13.46</v>
      </c>
      <c r="F243" s="34">
        <f t="shared" si="38"/>
        <v>13.46</v>
      </c>
      <c r="G243" s="35">
        <f t="shared" si="39"/>
        <v>17.760000000000002</v>
      </c>
      <c r="H243" s="36">
        <f t="shared" si="41"/>
        <v>426.24</v>
      </c>
      <c r="I243" s="4"/>
      <c r="J243" s="4"/>
    </row>
    <row r="244" spans="1:10" ht="25.5" x14ac:dyDescent="0.2">
      <c r="A244" s="27" t="s">
        <v>501</v>
      </c>
      <c r="B244" s="28" t="s">
        <v>502</v>
      </c>
      <c r="C244" s="32" t="s">
        <v>503</v>
      </c>
      <c r="D244" s="29" t="s">
        <v>11</v>
      </c>
      <c r="E244" s="37">
        <v>0.71</v>
      </c>
      <c r="F244" s="34">
        <f t="shared" si="38"/>
        <v>0.71</v>
      </c>
      <c r="G244" s="35">
        <f t="shared" si="39"/>
        <v>0.94</v>
      </c>
      <c r="H244" s="36">
        <f t="shared" si="41"/>
        <v>173.9</v>
      </c>
      <c r="I244" s="4"/>
      <c r="J244" s="4"/>
    </row>
    <row r="245" spans="1:10" x14ac:dyDescent="0.2">
      <c r="A245" s="27" t="s">
        <v>504</v>
      </c>
      <c r="B245" s="28" t="s">
        <v>505</v>
      </c>
      <c r="C245" s="32" t="s">
        <v>263</v>
      </c>
      <c r="D245" s="29" t="s">
        <v>30</v>
      </c>
      <c r="E245" s="37">
        <v>30.35</v>
      </c>
      <c r="F245" s="34">
        <f t="shared" si="38"/>
        <v>30.35</v>
      </c>
      <c r="G245" s="35">
        <f t="shared" si="39"/>
        <v>40.049999999999997</v>
      </c>
      <c r="H245" s="36">
        <f t="shared" si="41"/>
        <v>360.45</v>
      </c>
      <c r="I245" s="4"/>
      <c r="J245" s="4"/>
    </row>
    <row r="246" spans="1:10" x14ac:dyDescent="0.2">
      <c r="A246" s="27" t="s">
        <v>506</v>
      </c>
      <c r="B246" s="28" t="s">
        <v>507</v>
      </c>
      <c r="C246" s="32" t="s">
        <v>508</v>
      </c>
      <c r="D246" s="29" t="s">
        <v>30</v>
      </c>
      <c r="E246" s="37">
        <v>19.28</v>
      </c>
      <c r="F246" s="34">
        <f t="shared" si="38"/>
        <v>19.28</v>
      </c>
      <c r="G246" s="35">
        <f t="shared" si="39"/>
        <v>25.44</v>
      </c>
      <c r="H246" s="36">
        <f t="shared" si="41"/>
        <v>2925.6</v>
      </c>
      <c r="I246" s="4"/>
      <c r="J246" s="4"/>
    </row>
    <row r="247" spans="1:10" ht="25.5" x14ac:dyDescent="0.2">
      <c r="A247" s="27" t="s">
        <v>509</v>
      </c>
      <c r="B247" s="28" t="s">
        <v>510</v>
      </c>
      <c r="C247" s="32" t="s">
        <v>41</v>
      </c>
      <c r="D247" s="29" t="s">
        <v>30</v>
      </c>
      <c r="E247" s="37">
        <v>49.39</v>
      </c>
      <c r="F247" s="34">
        <f t="shared" si="38"/>
        <v>49.39</v>
      </c>
      <c r="G247" s="35">
        <f t="shared" si="39"/>
        <v>65.180000000000007</v>
      </c>
      <c r="H247" s="36">
        <f t="shared" si="41"/>
        <v>260.72000000000003</v>
      </c>
      <c r="I247" s="4"/>
      <c r="J247" s="4"/>
    </row>
    <row r="248" spans="1:10" x14ac:dyDescent="0.2">
      <c r="A248" s="27" t="s">
        <v>511</v>
      </c>
      <c r="B248" s="28" t="s">
        <v>512</v>
      </c>
      <c r="C248" s="32" t="s">
        <v>41</v>
      </c>
      <c r="D248" s="29" t="s">
        <v>30</v>
      </c>
      <c r="E248" s="37">
        <v>964.17</v>
      </c>
      <c r="F248" s="34">
        <f t="shared" si="38"/>
        <v>964.17</v>
      </c>
      <c r="G248" s="35">
        <f t="shared" si="39"/>
        <v>1272.32</v>
      </c>
      <c r="H248" s="36">
        <f t="shared" si="41"/>
        <v>5089.28</v>
      </c>
      <c r="I248" s="4"/>
      <c r="J248" s="4"/>
    </row>
    <row r="249" spans="1:10" x14ac:dyDescent="0.2">
      <c r="A249" s="27" t="s">
        <v>513</v>
      </c>
      <c r="B249" s="28" t="s">
        <v>514</v>
      </c>
      <c r="C249" s="32" t="s">
        <v>248</v>
      </c>
      <c r="D249" s="29" t="s">
        <v>30</v>
      </c>
      <c r="E249" s="37">
        <v>13.99</v>
      </c>
      <c r="F249" s="34">
        <f t="shared" si="38"/>
        <v>13.99</v>
      </c>
      <c r="G249" s="35">
        <f t="shared" si="39"/>
        <v>18.46</v>
      </c>
      <c r="H249" s="36">
        <f t="shared" si="41"/>
        <v>239.98</v>
      </c>
      <c r="I249" s="4"/>
      <c r="J249" s="4"/>
    </row>
    <row r="250" spans="1:10" ht="51" x14ac:dyDescent="0.2">
      <c r="A250" s="27" t="s">
        <v>515</v>
      </c>
      <c r="B250" s="28" t="s">
        <v>516</v>
      </c>
      <c r="C250" s="32" t="s">
        <v>146</v>
      </c>
      <c r="D250" s="29" t="s">
        <v>30</v>
      </c>
      <c r="E250" s="37">
        <v>379.13</v>
      </c>
      <c r="F250" s="34">
        <f t="shared" si="38"/>
        <v>379.13</v>
      </c>
      <c r="G250" s="35">
        <f t="shared" si="39"/>
        <v>500.3</v>
      </c>
      <c r="H250" s="36">
        <f t="shared" si="41"/>
        <v>500.3</v>
      </c>
      <c r="I250" s="4"/>
      <c r="J250" s="4"/>
    </row>
    <row r="251" spans="1:10" ht="63.75" x14ac:dyDescent="0.2">
      <c r="A251" s="27" t="s">
        <v>517</v>
      </c>
      <c r="B251" s="28" t="s">
        <v>518</v>
      </c>
      <c r="C251" s="32" t="s">
        <v>146</v>
      </c>
      <c r="D251" s="29" t="s">
        <v>30</v>
      </c>
      <c r="E251" s="37">
        <v>1066.44</v>
      </c>
      <c r="F251" s="34">
        <f t="shared" si="38"/>
        <v>1066.44</v>
      </c>
      <c r="G251" s="35">
        <f t="shared" si="39"/>
        <v>1407.27</v>
      </c>
      <c r="H251" s="36">
        <f t="shared" si="41"/>
        <v>1407.27</v>
      </c>
      <c r="I251" s="4"/>
      <c r="J251" s="4"/>
    </row>
    <row r="252" spans="1:10" ht="38.25" x14ac:dyDescent="0.2">
      <c r="A252" s="27" t="s">
        <v>519</v>
      </c>
      <c r="B252" s="28" t="s">
        <v>520</v>
      </c>
      <c r="C252" s="32" t="s">
        <v>146</v>
      </c>
      <c r="D252" s="29" t="s">
        <v>30</v>
      </c>
      <c r="E252" s="37">
        <v>3352.6</v>
      </c>
      <c r="F252" s="34">
        <f t="shared" si="38"/>
        <v>3352.6</v>
      </c>
      <c r="G252" s="35">
        <f t="shared" si="39"/>
        <v>4424.09</v>
      </c>
      <c r="H252" s="36">
        <f t="shared" si="41"/>
        <v>4424.09</v>
      </c>
      <c r="I252" s="4"/>
      <c r="J252" s="4"/>
    </row>
    <row r="253" spans="1:10" x14ac:dyDescent="0.2">
      <c r="A253" s="27" t="s">
        <v>521</v>
      </c>
      <c r="B253" s="28" t="s">
        <v>522</v>
      </c>
      <c r="C253" s="32" t="s">
        <v>41</v>
      </c>
      <c r="D253" s="29" t="s">
        <v>30</v>
      </c>
      <c r="E253" s="37">
        <v>86.71</v>
      </c>
      <c r="F253" s="34">
        <f t="shared" si="38"/>
        <v>86.71</v>
      </c>
      <c r="G253" s="35">
        <f t="shared" si="39"/>
        <v>114.42</v>
      </c>
      <c r="H253" s="36">
        <f t="shared" si="41"/>
        <v>457.68</v>
      </c>
      <c r="I253" s="4"/>
      <c r="J253" s="4"/>
    </row>
    <row r="254" spans="1:10" x14ac:dyDescent="0.2">
      <c r="A254" s="27" t="s">
        <v>523</v>
      </c>
      <c r="B254" s="28" t="s">
        <v>524</v>
      </c>
      <c r="C254" s="32" t="s">
        <v>305</v>
      </c>
      <c r="D254" s="29" t="s">
        <v>11</v>
      </c>
      <c r="E254" s="37">
        <v>60.99</v>
      </c>
      <c r="F254" s="34">
        <f t="shared" si="38"/>
        <v>60.99</v>
      </c>
      <c r="G254" s="35">
        <f t="shared" si="39"/>
        <v>80.48</v>
      </c>
      <c r="H254" s="36">
        <f t="shared" si="41"/>
        <v>2897.28</v>
      </c>
      <c r="I254" s="4"/>
      <c r="J254" s="4"/>
    </row>
    <row r="255" spans="1:10" x14ac:dyDescent="0.2">
      <c r="A255" s="27" t="s">
        <v>525</v>
      </c>
      <c r="B255" s="28" t="s">
        <v>526</v>
      </c>
      <c r="C255" s="32" t="s">
        <v>113</v>
      </c>
      <c r="D255" s="29" t="s">
        <v>30</v>
      </c>
      <c r="E255" s="37">
        <v>5.45</v>
      </c>
      <c r="F255" s="34">
        <f t="shared" si="38"/>
        <v>5.45</v>
      </c>
      <c r="G255" s="35">
        <f t="shared" si="39"/>
        <v>7.19</v>
      </c>
      <c r="H255" s="36">
        <f t="shared" si="41"/>
        <v>71.900000000000006</v>
      </c>
      <c r="I255" s="4"/>
      <c r="J255" s="4"/>
    </row>
    <row r="256" spans="1:10" ht="25.5" x14ac:dyDescent="0.2">
      <c r="A256" s="27" t="s">
        <v>527</v>
      </c>
      <c r="B256" s="28" t="s">
        <v>528</v>
      </c>
      <c r="C256" s="32" t="s">
        <v>44</v>
      </c>
      <c r="D256" s="29" t="s">
        <v>30</v>
      </c>
      <c r="E256" s="37">
        <v>16.68</v>
      </c>
      <c r="F256" s="34">
        <f t="shared" si="38"/>
        <v>16.68</v>
      </c>
      <c r="G256" s="35">
        <f t="shared" si="39"/>
        <v>22.01</v>
      </c>
      <c r="H256" s="36">
        <f t="shared" si="41"/>
        <v>66.03</v>
      </c>
      <c r="I256" s="4"/>
      <c r="J256" s="4"/>
    </row>
    <row r="257" spans="1:10" x14ac:dyDescent="0.2">
      <c r="A257" s="27"/>
      <c r="B257" s="28" t="s">
        <v>71</v>
      </c>
      <c r="C257" s="32"/>
      <c r="D257" s="29"/>
      <c r="E257" s="37"/>
      <c r="F257" s="38"/>
      <c r="G257" s="39"/>
      <c r="H257" s="40">
        <f>SUM(H232:H256)</f>
        <v>39104.900000000009</v>
      </c>
      <c r="I257" s="4"/>
      <c r="J257" s="4"/>
    </row>
    <row r="258" spans="1:10" x14ac:dyDescent="0.2">
      <c r="A258" s="27"/>
      <c r="B258" s="28"/>
      <c r="C258" s="32"/>
      <c r="D258" s="29"/>
      <c r="E258" s="37"/>
      <c r="F258" s="38"/>
      <c r="G258" s="39"/>
      <c r="H258" s="40"/>
      <c r="I258" s="4"/>
      <c r="J258" s="4"/>
    </row>
    <row r="259" spans="1:10" s="2" customFormat="1" x14ac:dyDescent="0.2">
      <c r="A259" s="16" t="s">
        <v>248</v>
      </c>
      <c r="B259" s="17" t="s">
        <v>529</v>
      </c>
      <c r="C259" s="41"/>
      <c r="D259" s="18"/>
      <c r="E259" s="42"/>
      <c r="F259" s="43"/>
      <c r="G259" s="44"/>
      <c r="H259" s="45"/>
      <c r="I259" s="5"/>
      <c r="J259" s="5"/>
    </row>
    <row r="260" spans="1:10" x14ac:dyDescent="0.2">
      <c r="A260" s="27"/>
      <c r="B260" s="28"/>
      <c r="C260" s="32"/>
      <c r="D260" s="29"/>
      <c r="E260" s="37"/>
      <c r="F260" s="38"/>
      <c r="G260" s="39"/>
      <c r="H260" s="40"/>
      <c r="I260" s="4"/>
      <c r="J260" s="4"/>
    </row>
    <row r="261" spans="1:10" x14ac:dyDescent="0.2">
      <c r="A261" s="27" t="s">
        <v>530</v>
      </c>
      <c r="B261" s="28" t="s">
        <v>531</v>
      </c>
      <c r="C261" s="32" t="s">
        <v>146</v>
      </c>
      <c r="D261" s="29" t="s">
        <v>30</v>
      </c>
      <c r="E261" s="37">
        <v>3347.54</v>
      </c>
      <c r="F261" s="34">
        <f t="shared" ref="F261:F274" si="42" xml:space="preserve"> ROUND(E261 *   (1- TRUNC($H$3,4)),  2 )</f>
        <v>3347.54</v>
      </c>
      <c r="G261" s="35">
        <f t="shared" ref="G261:G274" si="43">ROUND(F261*(1+ TRUNC($H$4,4)),2)</f>
        <v>4417.41</v>
      </c>
      <c r="H261" s="36">
        <f t="shared" ref="H261" si="44">ROUND(G261*C261,2)</f>
        <v>4417.41</v>
      </c>
      <c r="I261" s="4"/>
      <c r="J261" s="4"/>
    </row>
    <row r="262" spans="1:10" x14ac:dyDescent="0.2">
      <c r="A262" s="27" t="s">
        <v>532</v>
      </c>
      <c r="B262" s="28" t="s">
        <v>533</v>
      </c>
      <c r="C262" s="32" t="s">
        <v>534</v>
      </c>
      <c r="D262" s="29" t="s">
        <v>30</v>
      </c>
      <c r="E262" s="37">
        <v>26.08</v>
      </c>
      <c r="F262" s="34">
        <f t="shared" si="42"/>
        <v>26.08</v>
      </c>
      <c r="G262" s="35">
        <f t="shared" si="43"/>
        <v>34.42</v>
      </c>
      <c r="H262" s="36">
        <f t="shared" ref="H262:H274" si="45">ROUND(G262*C262,2)</f>
        <v>2202.88</v>
      </c>
      <c r="I262" s="4"/>
      <c r="J262" s="4"/>
    </row>
    <row r="263" spans="1:10" ht="25.5" x14ac:dyDescent="0.2">
      <c r="A263" s="27" t="s">
        <v>535</v>
      </c>
      <c r="B263" s="28" t="s">
        <v>536</v>
      </c>
      <c r="C263" s="32" t="s">
        <v>537</v>
      </c>
      <c r="D263" s="29" t="s">
        <v>11</v>
      </c>
      <c r="E263" s="37">
        <v>32.49</v>
      </c>
      <c r="F263" s="34">
        <f t="shared" si="42"/>
        <v>32.49</v>
      </c>
      <c r="G263" s="35">
        <f t="shared" si="43"/>
        <v>42.87</v>
      </c>
      <c r="H263" s="36">
        <f t="shared" si="45"/>
        <v>3215.25</v>
      </c>
      <c r="I263" s="4"/>
      <c r="J263" s="4"/>
    </row>
    <row r="264" spans="1:10" ht="25.5" x14ac:dyDescent="0.2">
      <c r="A264" s="27" t="s">
        <v>538</v>
      </c>
      <c r="B264" s="28" t="s">
        <v>539</v>
      </c>
      <c r="C264" s="32" t="s">
        <v>58</v>
      </c>
      <c r="D264" s="29" t="s">
        <v>11</v>
      </c>
      <c r="E264" s="37">
        <v>41.45</v>
      </c>
      <c r="F264" s="34">
        <f t="shared" si="42"/>
        <v>41.45</v>
      </c>
      <c r="G264" s="35">
        <f t="shared" si="43"/>
        <v>54.7</v>
      </c>
      <c r="H264" s="36">
        <f t="shared" si="45"/>
        <v>437.6</v>
      </c>
      <c r="I264" s="4"/>
      <c r="J264" s="4"/>
    </row>
    <row r="265" spans="1:10" ht="25.5" x14ac:dyDescent="0.2">
      <c r="A265" s="27" t="s">
        <v>540</v>
      </c>
      <c r="B265" s="28" t="s">
        <v>541</v>
      </c>
      <c r="C265" s="32" t="s">
        <v>542</v>
      </c>
      <c r="D265" s="29" t="s">
        <v>11</v>
      </c>
      <c r="E265" s="37">
        <v>54.42</v>
      </c>
      <c r="F265" s="34">
        <f t="shared" si="42"/>
        <v>54.42</v>
      </c>
      <c r="G265" s="35">
        <f t="shared" si="43"/>
        <v>71.81</v>
      </c>
      <c r="H265" s="36">
        <f t="shared" si="45"/>
        <v>2728.78</v>
      </c>
      <c r="I265" s="4"/>
      <c r="J265" s="4"/>
    </row>
    <row r="266" spans="1:10" ht="25.5" x14ac:dyDescent="0.2">
      <c r="A266" s="27" t="s">
        <v>543</v>
      </c>
      <c r="B266" s="28" t="s">
        <v>544</v>
      </c>
      <c r="C266" s="32" t="s">
        <v>113</v>
      </c>
      <c r="D266" s="29" t="s">
        <v>7</v>
      </c>
      <c r="E266" s="37">
        <v>195.09</v>
      </c>
      <c r="F266" s="34">
        <f t="shared" si="42"/>
        <v>195.09</v>
      </c>
      <c r="G266" s="35">
        <f t="shared" si="43"/>
        <v>257.44</v>
      </c>
      <c r="H266" s="36">
        <f t="shared" si="45"/>
        <v>2574.4</v>
      </c>
      <c r="I266" s="4"/>
      <c r="J266" s="4"/>
    </row>
    <row r="267" spans="1:10" x14ac:dyDescent="0.2">
      <c r="A267" s="27" t="s">
        <v>545</v>
      </c>
      <c r="B267" s="28" t="s">
        <v>546</v>
      </c>
      <c r="C267" s="32" t="s">
        <v>47</v>
      </c>
      <c r="D267" s="29" t="s">
        <v>30</v>
      </c>
      <c r="E267" s="37">
        <v>441.76</v>
      </c>
      <c r="F267" s="34">
        <f t="shared" si="42"/>
        <v>441.76</v>
      </c>
      <c r="G267" s="35">
        <f t="shared" si="43"/>
        <v>582.95000000000005</v>
      </c>
      <c r="H267" s="36">
        <f t="shared" si="45"/>
        <v>1165.9000000000001</v>
      </c>
      <c r="I267" s="4"/>
      <c r="J267" s="4"/>
    </row>
    <row r="268" spans="1:10" x14ac:dyDescent="0.2">
      <c r="A268" s="27" t="s">
        <v>547</v>
      </c>
      <c r="B268" s="28" t="s">
        <v>548</v>
      </c>
      <c r="C268" s="32" t="s">
        <v>44</v>
      </c>
      <c r="D268" s="29" t="s">
        <v>30</v>
      </c>
      <c r="E268" s="37">
        <v>330.52</v>
      </c>
      <c r="F268" s="34">
        <f t="shared" si="42"/>
        <v>330.52</v>
      </c>
      <c r="G268" s="35">
        <f t="shared" si="43"/>
        <v>436.15</v>
      </c>
      <c r="H268" s="36">
        <f t="shared" si="45"/>
        <v>1308.45</v>
      </c>
      <c r="I268" s="4"/>
      <c r="J268" s="4"/>
    </row>
    <row r="269" spans="1:10" x14ac:dyDescent="0.2">
      <c r="A269" s="27" t="s">
        <v>549</v>
      </c>
      <c r="B269" s="28" t="s">
        <v>550</v>
      </c>
      <c r="C269" s="32" t="s">
        <v>58</v>
      </c>
      <c r="D269" s="29" t="s">
        <v>82</v>
      </c>
      <c r="E269" s="37">
        <v>108.16</v>
      </c>
      <c r="F269" s="34">
        <f t="shared" si="42"/>
        <v>108.16</v>
      </c>
      <c r="G269" s="35">
        <f t="shared" si="43"/>
        <v>142.72999999999999</v>
      </c>
      <c r="H269" s="36">
        <f t="shared" si="45"/>
        <v>1141.8399999999999</v>
      </c>
      <c r="I269" s="4"/>
      <c r="J269" s="4"/>
    </row>
    <row r="270" spans="1:10" x14ac:dyDescent="0.2">
      <c r="A270" s="27" t="s">
        <v>551</v>
      </c>
      <c r="B270" s="28" t="s">
        <v>552</v>
      </c>
      <c r="C270" s="32" t="s">
        <v>553</v>
      </c>
      <c r="D270" s="29" t="s">
        <v>11</v>
      </c>
      <c r="E270" s="37">
        <v>110.68</v>
      </c>
      <c r="F270" s="34">
        <f t="shared" si="42"/>
        <v>110.68</v>
      </c>
      <c r="G270" s="35">
        <f t="shared" si="43"/>
        <v>146.05000000000001</v>
      </c>
      <c r="H270" s="36">
        <f t="shared" si="45"/>
        <v>17087.849999999999</v>
      </c>
      <c r="I270" s="4"/>
      <c r="J270" s="4"/>
    </row>
    <row r="271" spans="1:10" x14ac:dyDescent="0.2">
      <c r="A271" s="27" t="s">
        <v>554</v>
      </c>
      <c r="B271" s="28" t="s">
        <v>555</v>
      </c>
      <c r="C271" s="32" t="s">
        <v>537</v>
      </c>
      <c r="D271" s="29" t="s">
        <v>11</v>
      </c>
      <c r="E271" s="37">
        <v>136.87</v>
      </c>
      <c r="F271" s="34">
        <f t="shared" si="42"/>
        <v>136.87</v>
      </c>
      <c r="G271" s="35">
        <f t="shared" si="43"/>
        <v>180.61</v>
      </c>
      <c r="H271" s="36">
        <f t="shared" si="45"/>
        <v>13545.75</v>
      </c>
      <c r="I271" s="4"/>
      <c r="J271" s="4"/>
    </row>
    <row r="272" spans="1:10" x14ac:dyDescent="0.2">
      <c r="A272" s="27" t="s">
        <v>556</v>
      </c>
      <c r="B272" s="28" t="s">
        <v>557</v>
      </c>
      <c r="C272" s="32" t="s">
        <v>558</v>
      </c>
      <c r="D272" s="29" t="s">
        <v>11</v>
      </c>
      <c r="E272" s="37">
        <v>125.7</v>
      </c>
      <c r="F272" s="34">
        <f t="shared" si="42"/>
        <v>125.7</v>
      </c>
      <c r="G272" s="35">
        <f t="shared" si="43"/>
        <v>165.87</v>
      </c>
      <c r="H272" s="36">
        <f t="shared" si="45"/>
        <v>6634.8</v>
      </c>
      <c r="I272" s="4"/>
      <c r="J272" s="4"/>
    </row>
    <row r="273" spans="1:10" x14ac:dyDescent="0.2">
      <c r="A273" s="27" t="s">
        <v>559</v>
      </c>
      <c r="B273" s="28" t="s">
        <v>560</v>
      </c>
      <c r="C273" s="32" t="s">
        <v>91</v>
      </c>
      <c r="D273" s="29" t="s">
        <v>11</v>
      </c>
      <c r="E273" s="37">
        <v>101.02</v>
      </c>
      <c r="F273" s="34">
        <f t="shared" si="42"/>
        <v>101.02</v>
      </c>
      <c r="G273" s="35">
        <f t="shared" si="43"/>
        <v>133.31</v>
      </c>
      <c r="H273" s="36">
        <f t="shared" si="45"/>
        <v>3865.99</v>
      </c>
      <c r="I273" s="4"/>
      <c r="J273" s="4"/>
    </row>
    <row r="274" spans="1:10" ht="25.5" x14ac:dyDescent="0.2">
      <c r="A274" s="27" t="s">
        <v>561</v>
      </c>
      <c r="B274" s="28" t="s">
        <v>562</v>
      </c>
      <c r="C274" s="32" t="s">
        <v>326</v>
      </c>
      <c r="D274" s="29" t="s">
        <v>30</v>
      </c>
      <c r="E274" s="37">
        <v>259.81</v>
      </c>
      <c r="F274" s="34">
        <f t="shared" si="42"/>
        <v>259.81</v>
      </c>
      <c r="G274" s="35">
        <f t="shared" si="43"/>
        <v>342.85</v>
      </c>
      <c r="H274" s="36">
        <f t="shared" si="45"/>
        <v>4114.2</v>
      </c>
      <c r="I274" s="4"/>
      <c r="J274" s="4"/>
    </row>
    <row r="275" spans="1:10" x14ac:dyDescent="0.2">
      <c r="A275" s="27"/>
      <c r="B275" s="28" t="s">
        <v>71</v>
      </c>
      <c r="C275" s="32"/>
      <c r="D275" s="29"/>
      <c r="E275" s="37"/>
      <c r="F275" s="38"/>
      <c r="G275" s="39"/>
      <c r="H275" s="40">
        <f>SUM(H261:H274)</f>
        <v>64441.1</v>
      </c>
      <c r="I275" s="4"/>
      <c r="J275" s="4"/>
    </row>
    <row r="276" spans="1:10" x14ac:dyDescent="0.2">
      <c r="A276" s="27"/>
      <c r="B276" s="28"/>
      <c r="C276" s="32"/>
      <c r="D276" s="29"/>
      <c r="E276" s="37"/>
      <c r="F276" s="38"/>
      <c r="G276" s="39"/>
      <c r="H276" s="40"/>
      <c r="I276" s="4"/>
      <c r="J276" s="4"/>
    </row>
    <row r="277" spans="1:10" s="2" customFormat="1" x14ac:dyDescent="0.2">
      <c r="A277" s="16" t="s">
        <v>333</v>
      </c>
      <c r="B277" s="17" t="s">
        <v>563</v>
      </c>
      <c r="C277" s="41"/>
      <c r="D277" s="18"/>
      <c r="E277" s="42"/>
      <c r="F277" s="43"/>
      <c r="G277" s="44"/>
      <c r="H277" s="45"/>
      <c r="I277" s="5"/>
      <c r="J277" s="5"/>
    </row>
    <row r="278" spans="1:10" x14ac:dyDescent="0.2">
      <c r="A278" s="27"/>
      <c r="B278" s="28"/>
      <c r="C278" s="32"/>
      <c r="D278" s="29"/>
      <c r="E278" s="37"/>
      <c r="F278" s="38"/>
      <c r="G278" s="39"/>
      <c r="H278" s="40"/>
      <c r="I278" s="4"/>
      <c r="J278" s="4"/>
    </row>
    <row r="279" spans="1:10" ht="25.5" x14ac:dyDescent="0.2">
      <c r="A279" s="27" t="s">
        <v>564</v>
      </c>
      <c r="B279" s="28" t="s">
        <v>565</v>
      </c>
      <c r="C279" s="32" t="s">
        <v>566</v>
      </c>
      <c r="D279" s="29" t="s">
        <v>7</v>
      </c>
      <c r="E279" s="37">
        <v>74.349999999999994</v>
      </c>
      <c r="F279" s="34">
        <f t="shared" ref="F279:F282" si="46" xml:space="preserve"> ROUND(E279 *   (1- TRUNC($H$3,4)),  2 )</f>
        <v>74.349999999999994</v>
      </c>
      <c r="G279" s="35">
        <f t="shared" ref="G279:G282" si="47">ROUND(F279*(1+ TRUNC($H$4,4)),2)</f>
        <v>98.11</v>
      </c>
      <c r="H279" s="36">
        <f t="shared" ref="H279" si="48">ROUND(G279*C279,2)</f>
        <v>2048.54</v>
      </c>
      <c r="I279" s="4"/>
      <c r="J279" s="4"/>
    </row>
    <row r="280" spans="1:10" ht="51" x14ac:dyDescent="0.2">
      <c r="A280" s="27" t="s">
        <v>567</v>
      </c>
      <c r="B280" s="28" t="s">
        <v>568</v>
      </c>
      <c r="C280" s="32" t="s">
        <v>569</v>
      </c>
      <c r="D280" s="29" t="s">
        <v>7</v>
      </c>
      <c r="E280" s="37">
        <v>57.47</v>
      </c>
      <c r="F280" s="34">
        <f t="shared" si="46"/>
        <v>57.47</v>
      </c>
      <c r="G280" s="35">
        <f t="shared" si="47"/>
        <v>75.84</v>
      </c>
      <c r="H280" s="36">
        <f t="shared" ref="H280:H282" si="49">ROUND(G280*C280,2)</f>
        <v>1961.22</v>
      </c>
      <c r="I280" s="4"/>
      <c r="J280" s="4"/>
    </row>
    <row r="281" spans="1:10" ht="25.5" x14ac:dyDescent="0.2">
      <c r="A281" s="27" t="s">
        <v>570</v>
      </c>
      <c r="B281" s="28" t="s">
        <v>571</v>
      </c>
      <c r="C281" s="32" t="s">
        <v>572</v>
      </c>
      <c r="D281" s="29" t="s">
        <v>7</v>
      </c>
      <c r="E281" s="37">
        <v>88.69</v>
      </c>
      <c r="F281" s="34">
        <f t="shared" si="46"/>
        <v>88.69</v>
      </c>
      <c r="G281" s="35">
        <f t="shared" si="47"/>
        <v>117.04</v>
      </c>
      <c r="H281" s="36">
        <f t="shared" si="49"/>
        <v>11228.82</v>
      </c>
      <c r="I281" s="4"/>
      <c r="J281" s="4"/>
    </row>
    <row r="282" spans="1:10" ht="25.5" x14ac:dyDescent="0.2">
      <c r="A282" s="27" t="s">
        <v>573</v>
      </c>
      <c r="B282" s="28" t="s">
        <v>574</v>
      </c>
      <c r="C282" s="32" t="s">
        <v>575</v>
      </c>
      <c r="D282" s="29" t="s">
        <v>7</v>
      </c>
      <c r="E282" s="37">
        <v>28.48</v>
      </c>
      <c r="F282" s="34">
        <f t="shared" si="46"/>
        <v>28.48</v>
      </c>
      <c r="G282" s="35">
        <f t="shared" si="47"/>
        <v>37.58</v>
      </c>
      <c r="H282" s="36">
        <f t="shared" si="49"/>
        <v>2871.86</v>
      </c>
      <c r="I282" s="4"/>
      <c r="J282" s="4"/>
    </row>
    <row r="283" spans="1:10" x14ac:dyDescent="0.2">
      <c r="A283" s="27"/>
      <c r="B283" s="28" t="s">
        <v>71</v>
      </c>
      <c r="C283" s="32"/>
      <c r="D283" s="29"/>
      <c r="E283" s="37"/>
      <c r="F283" s="38"/>
      <c r="G283" s="39"/>
      <c r="H283" s="40">
        <f>SUM(H279:H282)</f>
        <v>18110.439999999999</v>
      </c>
      <c r="I283" s="4"/>
      <c r="J283" s="4"/>
    </row>
    <row r="284" spans="1:10" x14ac:dyDescent="0.2">
      <c r="A284" s="27"/>
      <c r="B284" s="28"/>
      <c r="C284" s="32"/>
      <c r="D284" s="29"/>
      <c r="E284" s="37"/>
      <c r="F284" s="38"/>
      <c r="G284" s="39"/>
      <c r="H284" s="40"/>
      <c r="I284" s="4"/>
      <c r="J284" s="4"/>
    </row>
    <row r="285" spans="1:10" s="2" customFormat="1" x14ac:dyDescent="0.2">
      <c r="A285" s="16" t="s">
        <v>259</v>
      </c>
      <c r="B285" s="17" t="s">
        <v>576</v>
      </c>
      <c r="C285" s="41"/>
      <c r="D285" s="18"/>
      <c r="E285" s="42"/>
      <c r="F285" s="43"/>
      <c r="G285" s="44"/>
      <c r="H285" s="45"/>
      <c r="I285" s="5"/>
      <c r="J285" s="5"/>
    </row>
    <row r="286" spans="1:10" x14ac:dyDescent="0.2">
      <c r="A286" s="27"/>
      <c r="B286" s="28"/>
      <c r="C286" s="32"/>
      <c r="D286" s="29"/>
      <c r="E286" s="37"/>
      <c r="F286" s="38"/>
      <c r="G286" s="39"/>
      <c r="H286" s="40"/>
      <c r="I286" s="4"/>
      <c r="J286" s="4"/>
    </row>
    <row r="287" spans="1:10" ht="25.5" x14ac:dyDescent="0.2">
      <c r="A287" s="27" t="s">
        <v>577</v>
      </c>
      <c r="B287" s="28" t="s">
        <v>578</v>
      </c>
      <c r="C287" s="32" t="s">
        <v>579</v>
      </c>
      <c r="D287" s="29" t="s">
        <v>11</v>
      </c>
      <c r="E287" s="37">
        <v>16.86</v>
      </c>
      <c r="F287" s="34">
        <f t="shared" ref="F287:F295" si="50" xml:space="preserve"> ROUND(E287 *   (1- TRUNC($H$3,4)),  2 )</f>
        <v>16.86</v>
      </c>
      <c r="G287" s="35">
        <f t="shared" ref="G287:G295" si="51">ROUND(F287*(1+ TRUNC($H$4,4)),2)</f>
        <v>22.25</v>
      </c>
      <c r="H287" s="36">
        <f t="shared" ref="H287" si="52">ROUND(G287*C287,2)</f>
        <v>618.54999999999995</v>
      </c>
      <c r="I287" s="4"/>
      <c r="J287" s="4"/>
    </row>
    <row r="288" spans="1:10" x14ac:dyDescent="0.2">
      <c r="A288" s="27" t="s">
        <v>580</v>
      </c>
      <c r="B288" s="28" t="s">
        <v>581</v>
      </c>
      <c r="C288" s="32" t="s">
        <v>582</v>
      </c>
      <c r="D288" s="29" t="s">
        <v>7</v>
      </c>
      <c r="E288" s="37">
        <v>5.88</v>
      </c>
      <c r="F288" s="34">
        <f t="shared" si="50"/>
        <v>5.88</v>
      </c>
      <c r="G288" s="35">
        <f t="shared" si="51"/>
        <v>7.76</v>
      </c>
      <c r="H288" s="36">
        <f t="shared" ref="H288:H295" si="53">ROUND(G288*C288,2)</f>
        <v>2431.13</v>
      </c>
      <c r="I288" s="4"/>
      <c r="J288" s="4"/>
    </row>
    <row r="289" spans="1:10" ht="25.5" x14ac:dyDescent="0.2">
      <c r="A289" s="27" t="s">
        <v>583</v>
      </c>
      <c r="B289" s="28" t="s">
        <v>584</v>
      </c>
      <c r="C289" s="32" t="s">
        <v>585</v>
      </c>
      <c r="D289" s="29" t="s">
        <v>11</v>
      </c>
      <c r="E289" s="37">
        <v>7.19</v>
      </c>
      <c r="F289" s="34">
        <f t="shared" si="50"/>
        <v>7.19</v>
      </c>
      <c r="G289" s="35">
        <f t="shared" si="51"/>
        <v>9.49</v>
      </c>
      <c r="H289" s="36">
        <f t="shared" si="53"/>
        <v>2354.94</v>
      </c>
      <c r="I289" s="4"/>
      <c r="J289" s="4"/>
    </row>
    <row r="290" spans="1:10" ht="51" x14ac:dyDescent="0.2">
      <c r="A290" s="27" t="s">
        <v>586</v>
      </c>
      <c r="B290" s="28" t="s">
        <v>587</v>
      </c>
      <c r="C290" s="32" t="s">
        <v>588</v>
      </c>
      <c r="D290" s="29" t="s">
        <v>7</v>
      </c>
      <c r="E290" s="37">
        <v>201.62</v>
      </c>
      <c r="F290" s="34">
        <f t="shared" si="50"/>
        <v>201.62</v>
      </c>
      <c r="G290" s="35">
        <f t="shared" si="51"/>
        <v>266.06</v>
      </c>
      <c r="H290" s="36">
        <f t="shared" si="53"/>
        <v>14332.65</v>
      </c>
      <c r="I290" s="4"/>
      <c r="J290" s="4"/>
    </row>
    <row r="291" spans="1:10" ht="63.75" x14ac:dyDescent="0.2">
      <c r="A291" s="27" t="s">
        <v>589</v>
      </c>
      <c r="B291" s="28" t="s">
        <v>590</v>
      </c>
      <c r="C291" s="32" t="s">
        <v>591</v>
      </c>
      <c r="D291" s="29" t="s">
        <v>7</v>
      </c>
      <c r="E291" s="37">
        <v>80.3</v>
      </c>
      <c r="F291" s="34">
        <f t="shared" si="50"/>
        <v>80.3</v>
      </c>
      <c r="G291" s="35">
        <f t="shared" si="51"/>
        <v>105.96</v>
      </c>
      <c r="H291" s="36">
        <f t="shared" si="53"/>
        <v>12975.86</v>
      </c>
      <c r="I291" s="4"/>
      <c r="J291" s="4"/>
    </row>
    <row r="292" spans="1:10" ht="38.25" x14ac:dyDescent="0.2">
      <c r="A292" s="27" t="s">
        <v>592</v>
      </c>
      <c r="B292" s="28" t="s">
        <v>593</v>
      </c>
      <c r="C292" s="32" t="s">
        <v>594</v>
      </c>
      <c r="D292" s="29" t="s">
        <v>7</v>
      </c>
      <c r="E292" s="37">
        <v>55</v>
      </c>
      <c r="F292" s="34">
        <f t="shared" si="50"/>
        <v>55</v>
      </c>
      <c r="G292" s="35">
        <f t="shared" si="51"/>
        <v>72.58</v>
      </c>
      <c r="H292" s="36">
        <f t="shared" si="53"/>
        <v>2432.88</v>
      </c>
      <c r="I292" s="4"/>
      <c r="J292" s="4"/>
    </row>
    <row r="293" spans="1:10" ht="25.5" x14ac:dyDescent="0.2">
      <c r="A293" s="27" t="s">
        <v>595</v>
      </c>
      <c r="B293" s="28" t="s">
        <v>596</v>
      </c>
      <c r="C293" s="32" t="s">
        <v>582</v>
      </c>
      <c r="D293" s="29" t="s">
        <v>7</v>
      </c>
      <c r="E293" s="37">
        <v>48.21</v>
      </c>
      <c r="F293" s="34">
        <f t="shared" si="50"/>
        <v>48.21</v>
      </c>
      <c r="G293" s="35">
        <f t="shared" si="51"/>
        <v>63.62</v>
      </c>
      <c r="H293" s="36">
        <f t="shared" si="53"/>
        <v>19931.509999999998</v>
      </c>
      <c r="I293" s="4"/>
      <c r="J293" s="4"/>
    </row>
    <row r="294" spans="1:10" ht="25.5" x14ac:dyDescent="0.2">
      <c r="A294" s="27" t="s">
        <v>597</v>
      </c>
      <c r="B294" s="28" t="s">
        <v>598</v>
      </c>
      <c r="C294" s="32" t="s">
        <v>599</v>
      </c>
      <c r="D294" s="29" t="s">
        <v>3</v>
      </c>
      <c r="E294" s="37">
        <v>4393.92</v>
      </c>
      <c r="F294" s="34">
        <f t="shared" si="50"/>
        <v>4393.92</v>
      </c>
      <c r="G294" s="35">
        <f t="shared" si="51"/>
        <v>5798.22</v>
      </c>
      <c r="H294" s="36">
        <f t="shared" si="53"/>
        <v>2841.13</v>
      </c>
      <c r="I294" s="4"/>
      <c r="J294" s="4"/>
    </row>
    <row r="295" spans="1:10" ht="38.25" x14ac:dyDescent="0.2">
      <c r="A295" s="27" t="s">
        <v>600</v>
      </c>
      <c r="B295" s="28" t="s">
        <v>601</v>
      </c>
      <c r="C295" s="32" t="s">
        <v>602</v>
      </c>
      <c r="D295" s="29" t="s">
        <v>7</v>
      </c>
      <c r="E295" s="37">
        <v>41.74</v>
      </c>
      <c r="F295" s="34">
        <f t="shared" si="50"/>
        <v>41.74</v>
      </c>
      <c r="G295" s="35">
        <f t="shared" si="51"/>
        <v>55.08</v>
      </c>
      <c r="H295" s="36">
        <f t="shared" si="53"/>
        <v>1189.73</v>
      </c>
      <c r="I295" s="4"/>
      <c r="J295" s="4"/>
    </row>
    <row r="296" spans="1:10" x14ac:dyDescent="0.2">
      <c r="A296" s="27"/>
      <c r="B296" s="28" t="s">
        <v>71</v>
      </c>
      <c r="C296" s="32"/>
      <c r="D296" s="29"/>
      <c r="E296" s="37"/>
      <c r="F296" s="38"/>
      <c r="G296" s="39"/>
      <c r="H296" s="40">
        <f>SUM(H287:H295)</f>
        <v>59108.380000000005</v>
      </c>
      <c r="I296" s="4"/>
      <c r="J296" s="4"/>
    </row>
    <row r="297" spans="1:10" x14ac:dyDescent="0.2">
      <c r="A297" s="27"/>
      <c r="B297" s="28"/>
      <c r="C297" s="32"/>
      <c r="D297" s="29"/>
      <c r="E297" s="37"/>
      <c r="F297" s="38"/>
      <c r="G297" s="39"/>
      <c r="H297" s="40"/>
      <c r="I297" s="4"/>
      <c r="J297" s="4"/>
    </row>
    <row r="298" spans="1:10" s="2" customFormat="1" x14ac:dyDescent="0.2">
      <c r="A298" s="16" t="s">
        <v>66</v>
      </c>
      <c r="B298" s="17" t="s">
        <v>603</v>
      </c>
      <c r="C298" s="41"/>
      <c r="D298" s="18"/>
      <c r="E298" s="42"/>
      <c r="F298" s="43"/>
      <c r="G298" s="44"/>
      <c r="H298" s="45"/>
      <c r="I298" s="5"/>
      <c r="J298" s="5"/>
    </row>
    <row r="299" spans="1:10" x14ac:dyDescent="0.2">
      <c r="A299" s="27"/>
      <c r="B299" s="28"/>
      <c r="C299" s="32"/>
      <c r="D299" s="29"/>
      <c r="E299" s="37"/>
      <c r="F299" s="38"/>
      <c r="G299" s="39"/>
      <c r="H299" s="40"/>
      <c r="I299" s="4"/>
      <c r="J299" s="4"/>
    </row>
    <row r="300" spans="1:10" ht="51" x14ac:dyDescent="0.2">
      <c r="A300" s="27" t="s">
        <v>604</v>
      </c>
      <c r="B300" s="28" t="s">
        <v>605</v>
      </c>
      <c r="C300" s="32" t="s">
        <v>606</v>
      </c>
      <c r="D300" s="29" t="s">
        <v>7</v>
      </c>
      <c r="E300" s="37">
        <v>38.92</v>
      </c>
      <c r="F300" s="34">
        <f t="shared" ref="F300:F304" si="54" xml:space="preserve"> ROUND(E300 *   (1- TRUNC($H$3,4)),  2 )</f>
        <v>38.92</v>
      </c>
      <c r="G300" s="35">
        <f t="shared" ref="G300:G304" si="55">ROUND(F300*(1+ TRUNC($H$4,4)),2)</f>
        <v>51.36</v>
      </c>
      <c r="H300" s="36">
        <f t="shared" ref="H300" si="56">ROUND(G300*C300,2)</f>
        <v>29794.959999999999</v>
      </c>
      <c r="I300" s="4"/>
      <c r="J300" s="4"/>
    </row>
    <row r="301" spans="1:10" ht="38.25" x14ac:dyDescent="0.2">
      <c r="A301" s="27" t="s">
        <v>607</v>
      </c>
      <c r="B301" s="28" t="s">
        <v>608</v>
      </c>
      <c r="C301" s="32" t="s">
        <v>609</v>
      </c>
      <c r="D301" s="29" t="s">
        <v>7</v>
      </c>
      <c r="E301" s="37">
        <v>237.52</v>
      </c>
      <c r="F301" s="34">
        <f t="shared" si="54"/>
        <v>237.52</v>
      </c>
      <c r="G301" s="35">
        <f t="shared" si="55"/>
        <v>313.43</v>
      </c>
      <c r="H301" s="36">
        <f t="shared" ref="H301:H304" si="57">ROUND(G301*C301,2)</f>
        <v>22739.35</v>
      </c>
      <c r="I301" s="4"/>
      <c r="J301" s="4"/>
    </row>
    <row r="302" spans="1:10" ht="76.5" x14ac:dyDescent="0.2">
      <c r="A302" s="27" t="s">
        <v>610</v>
      </c>
      <c r="B302" s="28" t="s">
        <v>611</v>
      </c>
      <c r="C302" s="32" t="s">
        <v>612</v>
      </c>
      <c r="D302" s="29" t="s">
        <v>7</v>
      </c>
      <c r="E302" s="37">
        <v>198.93</v>
      </c>
      <c r="F302" s="34">
        <f t="shared" si="54"/>
        <v>198.93</v>
      </c>
      <c r="G302" s="35">
        <f t="shared" si="55"/>
        <v>262.51</v>
      </c>
      <c r="H302" s="36">
        <f t="shared" si="57"/>
        <v>51583.22</v>
      </c>
      <c r="I302" s="4"/>
      <c r="J302" s="4"/>
    </row>
    <row r="303" spans="1:10" ht="76.5" x14ac:dyDescent="0.2">
      <c r="A303" s="27" t="s">
        <v>613</v>
      </c>
      <c r="B303" s="28" t="s">
        <v>614</v>
      </c>
      <c r="C303" s="32" t="s">
        <v>615</v>
      </c>
      <c r="D303" s="29" t="s">
        <v>7</v>
      </c>
      <c r="E303" s="37">
        <v>111.52</v>
      </c>
      <c r="F303" s="34">
        <f t="shared" si="54"/>
        <v>111.52</v>
      </c>
      <c r="G303" s="35">
        <f t="shared" si="55"/>
        <v>147.16</v>
      </c>
      <c r="H303" s="36">
        <f t="shared" si="57"/>
        <v>42492.45</v>
      </c>
      <c r="I303" s="4"/>
      <c r="J303" s="4"/>
    </row>
    <row r="304" spans="1:10" ht="38.25" x14ac:dyDescent="0.2">
      <c r="A304" s="27" t="s">
        <v>616</v>
      </c>
      <c r="B304" s="28" t="s">
        <v>617</v>
      </c>
      <c r="C304" s="32" t="s">
        <v>618</v>
      </c>
      <c r="D304" s="29" t="s">
        <v>7</v>
      </c>
      <c r="E304" s="37">
        <v>430.66</v>
      </c>
      <c r="F304" s="34">
        <f t="shared" si="54"/>
        <v>430.66</v>
      </c>
      <c r="G304" s="35">
        <f t="shared" si="55"/>
        <v>568.29999999999995</v>
      </c>
      <c r="H304" s="36">
        <f t="shared" si="57"/>
        <v>6120.59</v>
      </c>
      <c r="I304" s="4"/>
      <c r="J304" s="4"/>
    </row>
    <row r="305" spans="1:10" x14ac:dyDescent="0.2">
      <c r="A305" s="27"/>
      <c r="B305" s="28" t="s">
        <v>71</v>
      </c>
      <c r="C305" s="32"/>
      <c r="D305" s="29"/>
      <c r="E305" s="37"/>
      <c r="F305" s="38"/>
      <c r="G305" s="39"/>
      <c r="H305" s="40">
        <f>SUM(H300:H304)</f>
        <v>152730.56999999998</v>
      </c>
      <c r="I305" s="4"/>
      <c r="J305" s="4"/>
    </row>
    <row r="306" spans="1:10" x14ac:dyDescent="0.2">
      <c r="A306" s="27"/>
      <c r="B306" s="28"/>
      <c r="C306" s="32"/>
      <c r="D306" s="29"/>
      <c r="E306" s="37"/>
      <c r="F306" s="38"/>
      <c r="G306" s="39"/>
      <c r="H306" s="40"/>
      <c r="I306" s="4"/>
      <c r="J306" s="4"/>
    </row>
    <row r="307" spans="1:10" s="2" customFormat="1" x14ac:dyDescent="0.2">
      <c r="A307" s="16" t="s">
        <v>619</v>
      </c>
      <c r="B307" s="17" t="s">
        <v>620</v>
      </c>
      <c r="C307" s="41"/>
      <c r="D307" s="18"/>
      <c r="E307" s="42"/>
      <c r="F307" s="43"/>
      <c r="G307" s="44"/>
      <c r="H307" s="45"/>
      <c r="I307" s="5"/>
      <c r="J307" s="5"/>
    </row>
    <row r="308" spans="1:10" x14ac:dyDescent="0.2">
      <c r="A308" s="27"/>
      <c r="B308" s="28"/>
      <c r="C308" s="32"/>
      <c r="D308" s="29"/>
      <c r="E308" s="37"/>
      <c r="F308" s="38"/>
      <c r="G308" s="39"/>
      <c r="H308" s="40"/>
      <c r="I308" s="4"/>
      <c r="J308" s="4"/>
    </row>
    <row r="309" spans="1:10" ht="76.5" x14ac:dyDescent="0.2">
      <c r="A309" s="27" t="s">
        <v>621</v>
      </c>
      <c r="B309" s="28" t="s">
        <v>622</v>
      </c>
      <c r="C309" s="32" t="s">
        <v>623</v>
      </c>
      <c r="D309" s="29" t="s">
        <v>7</v>
      </c>
      <c r="E309" s="37">
        <v>833.46</v>
      </c>
      <c r="F309" s="34">
        <f t="shared" ref="F309:F320" si="58" xml:space="preserve"> ROUND(E309 *   (1- TRUNC($H$3,4)),  2 )</f>
        <v>833.46</v>
      </c>
      <c r="G309" s="35">
        <f t="shared" ref="G309:G320" si="59">ROUND(F309*(1+ TRUNC($H$4,4)),2)</f>
        <v>1099.83</v>
      </c>
      <c r="H309" s="36">
        <f t="shared" ref="H309" si="60">ROUND(G309*C309,2)</f>
        <v>3629.44</v>
      </c>
      <c r="I309" s="4"/>
      <c r="J309" s="4"/>
    </row>
    <row r="310" spans="1:10" ht="38.25" x14ac:dyDescent="0.2">
      <c r="A310" s="27" t="s">
        <v>624</v>
      </c>
      <c r="B310" s="28" t="s">
        <v>625</v>
      </c>
      <c r="C310" s="32" t="s">
        <v>626</v>
      </c>
      <c r="D310" s="29" t="s">
        <v>7</v>
      </c>
      <c r="E310" s="37">
        <v>748.56</v>
      </c>
      <c r="F310" s="34">
        <f t="shared" si="58"/>
        <v>748.56</v>
      </c>
      <c r="G310" s="35">
        <f t="shared" si="59"/>
        <v>987.8</v>
      </c>
      <c r="H310" s="36">
        <f t="shared" ref="H310:H320" si="61">ROUND(G310*C310,2)</f>
        <v>1916.33</v>
      </c>
      <c r="I310" s="4"/>
      <c r="J310" s="4"/>
    </row>
    <row r="311" spans="1:10" ht="51" x14ac:dyDescent="0.2">
      <c r="A311" s="27" t="s">
        <v>627</v>
      </c>
      <c r="B311" s="28" t="s">
        <v>628</v>
      </c>
      <c r="C311" s="32" t="s">
        <v>629</v>
      </c>
      <c r="D311" s="29" t="s">
        <v>7</v>
      </c>
      <c r="E311" s="37">
        <v>2105.88</v>
      </c>
      <c r="F311" s="34">
        <f t="shared" si="58"/>
        <v>2105.88</v>
      </c>
      <c r="G311" s="35">
        <f t="shared" si="59"/>
        <v>2778.92</v>
      </c>
      <c r="H311" s="36">
        <f t="shared" si="61"/>
        <v>2528.8200000000002</v>
      </c>
      <c r="I311" s="4"/>
      <c r="J311" s="4"/>
    </row>
    <row r="312" spans="1:10" ht="25.5" x14ac:dyDescent="0.2">
      <c r="A312" s="27" t="s">
        <v>630</v>
      </c>
      <c r="B312" s="28" t="s">
        <v>631</v>
      </c>
      <c r="C312" s="32" t="s">
        <v>632</v>
      </c>
      <c r="D312" s="29" t="s">
        <v>11</v>
      </c>
      <c r="E312" s="37">
        <v>53.67</v>
      </c>
      <c r="F312" s="34">
        <f t="shared" si="58"/>
        <v>53.67</v>
      </c>
      <c r="G312" s="35">
        <f t="shared" si="59"/>
        <v>70.819999999999993</v>
      </c>
      <c r="H312" s="36">
        <f t="shared" si="61"/>
        <v>6239.24</v>
      </c>
      <c r="I312" s="4"/>
      <c r="J312" s="4"/>
    </row>
    <row r="313" spans="1:10" ht="38.25" x14ac:dyDescent="0.2">
      <c r="A313" s="27" t="s">
        <v>633</v>
      </c>
      <c r="B313" s="28" t="s">
        <v>634</v>
      </c>
      <c r="C313" s="32" t="s">
        <v>635</v>
      </c>
      <c r="D313" s="29" t="s">
        <v>7</v>
      </c>
      <c r="E313" s="37">
        <v>488.35</v>
      </c>
      <c r="F313" s="34">
        <f t="shared" si="58"/>
        <v>488.35</v>
      </c>
      <c r="G313" s="35">
        <f t="shared" si="59"/>
        <v>644.42999999999995</v>
      </c>
      <c r="H313" s="36">
        <f t="shared" si="61"/>
        <v>6914.73</v>
      </c>
      <c r="I313" s="4"/>
      <c r="J313" s="4"/>
    </row>
    <row r="314" spans="1:10" ht="63.75" x14ac:dyDescent="0.2">
      <c r="A314" s="27" t="s">
        <v>636</v>
      </c>
      <c r="B314" s="28" t="s">
        <v>637</v>
      </c>
      <c r="C314" s="32" t="s">
        <v>17</v>
      </c>
      <c r="D314" s="29" t="s">
        <v>11</v>
      </c>
      <c r="E314" s="37">
        <v>136.47999999999999</v>
      </c>
      <c r="F314" s="34">
        <f t="shared" si="58"/>
        <v>136.47999999999999</v>
      </c>
      <c r="G314" s="35">
        <f t="shared" si="59"/>
        <v>180.1</v>
      </c>
      <c r="H314" s="36">
        <f t="shared" si="61"/>
        <v>900.5</v>
      </c>
      <c r="I314" s="4"/>
      <c r="J314" s="4"/>
    </row>
    <row r="315" spans="1:10" ht="63.75" x14ac:dyDescent="0.2">
      <c r="A315" s="27" t="s">
        <v>638</v>
      </c>
      <c r="B315" s="28" t="s">
        <v>639</v>
      </c>
      <c r="C315" s="32" t="s">
        <v>146</v>
      </c>
      <c r="D315" s="29" t="s">
        <v>30</v>
      </c>
      <c r="E315" s="37">
        <v>1462.53</v>
      </c>
      <c r="F315" s="34">
        <f t="shared" si="58"/>
        <v>1462.53</v>
      </c>
      <c r="G315" s="35">
        <f t="shared" si="59"/>
        <v>1929.95</v>
      </c>
      <c r="H315" s="36">
        <f t="shared" si="61"/>
        <v>1929.95</v>
      </c>
      <c r="I315" s="4"/>
      <c r="J315" s="4"/>
    </row>
    <row r="316" spans="1:10" ht="25.5" x14ac:dyDescent="0.2">
      <c r="A316" s="27" t="s">
        <v>640</v>
      </c>
      <c r="B316" s="28" t="s">
        <v>641</v>
      </c>
      <c r="C316" s="32" t="s">
        <v>642</v>
      </c>
      <c r="D316" s="29" t="s">
        <v>7</v>
      </c>
      <c r="E316" s="37">
        <v>472.7</v>
      </c>
      <c r="F316" s="34">
        <f t="shared" si="58"/>
        <v>472.7</v>
      </c>
      <c r="G316" s="35">
        <f t="shared" si="59"/>
        <v>623.77</v>
      </c>
      <c r="H316" s="36">
        <f t="shared" si="61"/>
        <v>661.2</v>
      </c>
      <c r="I316" s="4"/>
      <c r="J316" s="4"/>
    </row>
    <row r="317" spans="1:10" ht="38.25" x14ac:dyDescent="0.2">
      <c r="A317" s="27" t="s">
        <v>643</v>
      </c>
      <c r="B317" s="28" t="s">
        <v>644</v>
      </c>
      <c r="C317" s="32" t="s">
        <v>645</v>
      </c>
      <c r="D317" s="29" t="s">
        <v>7</v>
      </c>
      <c r="E317" s="37">
        <v>392.15</v>
      </c>
      <c r="F317" s="34">
        <f t="shared" si="58"/>
        <v>392.15</v>
      </c>
      <c r="G317" s="35">
        <f t="shared" si="59"/>
        <v>517.48</v>
      </c>
      <c r="H317" s="36">
        <f t="shared" si="61"/>
        <v>2701.25</v>
      </c>
      <c r="I317" s="4"/>
      <c r="J317" s="4"/>
    </row>
    <row r="318" spans="1:10" ht="25.5" x14ac:dyDescent="0.2">
      <c r="A318" s="27" t="s">
        <v>646</v>
      </c>
      <c r="B318" s="28" t="s">
        <v>647</v>
      </c>
      <c r="C318" s="32" t="s">
        <v>648</v>
      </c>
      <c r="D318" s="29" t="s">
        <v>11</v>
      </c>
      <c r="E318" s="37">
        <v>47.18</v>
      </c>
      <c r="F318" s="34">
        <f t="shared" si="58"/>
        <v>47.18</v>
      </c>
      <c r="G318" s="35">
        <f t="shared" si="59"/>
        <v>62.26</v>
      </c>
      <c r="H318" s="36">
        <f t="shared" si="61"/>
        <v>10993.87</v>
      </c>
      <c r="I318" s="4"/>
      <c r="J318" s="4"/>
    </row>
    <row r="319" spans="1:10" ht="38.25" x14ac:dyDescent="0.2">
      <c r="A319" s="27" t="s">
        <v>649</v>
      </c>
      <c r="B319" s="28" t="s">
        <v>650</v>
      </c>
      <c r="C319" s="32" t="s">
        <v>651</v>
      </c>
      <c r="D319" s="29" t="s">
        <v>11</v>
      </c>
      <c r="E319" s="37">
        <v>64.400000000000006</v>
      </c>
      <c r="F319" s="34">
        <f t="shared" si="58"/>
        <v>64.400000000000006</v>
      </c>
      <c r="G319" s="35">
        <f t="shared" si="59"/>
        <v>84.98</v>
      </c>
      <c r="H319" s="36">
        <f t="shared" si="61"/>
        <v>11570.03</v>
      </c>
      <c r="I319" s="4"/>
      <c r="J319" s="4"/>
    </row>
    <row r="320" spans="1:10" ht="25.5" x14ac:dyDescent="0.2">
      <c r="A320" s="27" t="s">
        <v>652</v>
      </c>
      <c r="B320" s="28" t="s">
        <v>653</v>
      </c>
      <c r="C320" s="32" t="s">
        <v>654</v>
      </c>
      <c r="D320" s="29" t="s">
        <v>7</v>
      </c>
      <c r="E320" s="37">
        <v>275.79000000000002</v>
      </c>
      <c r="F320" s="34">
        <f t="shared" si="58"/>
        <v>275.79000000000002</v>
      </c>
      <c r="G320" s="35">
        <f t="shared" si="59"/>
        <v>363.93</v>
      </c>
      <c r="H320" s="36">
        <f t="shared" si="61"/>
        <v>858.87</v>
      </c>
      <c r="I320" s="4"/>
      <c r="J320" s="4"/>
    </row>
    <row r="321" spans="1:10" x14ac:dyDescent="0.2">
      <c r="A321" s="27"/>
      <c r="B321" s="28" t="s">
        <v>71</v>
      </c>
      <c r="C321" s="32"/>
      <c r="D321" s="29"/>
      <c r="E321" s="37"/>
      <c r="F321" s="38"/>
      <c r="G321" s="39"/>
      <c r="H321" s="40">
        <f>SUM(H309:H320)</f>
        <v>50844.23</v>
      </c>
      <c r="I321" s="4"/>
      <c r="J321" s="4"/>
    </row>
    <row r="322" spans="1:10" x14ac:dyDescent="0.2">
      <c r="A322" s="27"/>
      <c r="B322" s="28"/>
      <c r="C322" s="32"/>
      <c r="D322" s="29"/>
      <c r="E322" s="37"/>
      <c r="F322" s="38"/>
      <c r="G322" s="39"/>
      <c r="H322" s="40"/>
      <c r="I322" s="4"/>
      <c r="J322" s="4"/>
    </row>
    <row r="323" spans="1:10" s="2" customFormat="1" x14ac:dyDescent="0.2">
      <c r="A323" s="16" t="s">
        <v>20</v>
      </c>
      <c r="B323" s="17" t="s">
        <v>655</v>
      </c>
      <c r="C323" s="41"/>
      <c r="D323" s="18"/>
      <c r="E323" s="42"/>
      <c r="F323" s="43"/>
      <c r="G323" s="44"/>
      <c r="H323" s="45"/>
      <c r="I323" s="5"/>
      <c r="J323" s="5"/>
    </row>
    <row r="324" spans="1:10" x14ac:dyDescent="0.2">
      <c r="A324" s="27"/>
      <c r="B324" s="28"/>
      <c r="C324" s="32"/>
      <c r="D324" s="29"/>
      <c r="E324" s="37"/>
      <c r="F324" s="38"/>
      <c r="G324" s="39"/>
      <c r="H324" s="40"/>
      <c r="I324" s="4"/>
      <c r="J324" s="4"/>
    </row>
    <row r="325" spans="1:10" ht="25.5" x14ac:dyDescent="0.2">
      <c r="A325" s="27" t="s">
        <v>656</v>
      </c>
      <c r="B325" s="28" t="s">
        <v>657</v>
      </c>
      <c r="C325" s="32" t="s">
        <v>658</v>
      </c>
      <c r="D325" s="29" t="s">
        <v>7</v>
      </c>
      <c r="E325" s="37">
        <v>993.19</v>
      </c>
      <c r="F325" s="34">
        <f t="shared" ref="F325:F337" si="62" xml:space="preserve"> ROUND(E325 *   (1- TRUNC($H$3,4)),  2 )</f>
        <v>993.19</v>
      </c>
      <c r="G325" s="35">
        <f t="shared" ref="G325:G337" si="63">ROUND(F325*(1+ TRUNC($H$4,4)),2)</f>
        <v>1310.6099999999999</v>
      </c>
      <c r="H325" s="36">
        <f t="shared" ref="H325" si="64">ROUND(G325*C325,2)</f>
        <v>2201.8200000000002</v>
      </c>
      <c r="I325" s="4"/>
      <c r="J325" s="4"/>
    </row>
    <row r="326" spans="1:10" ht="63.75" x14ac:dyDescent="0.2">
      <c r="A326" s="27" t="s">
        <v>659</v>
      </c>
      <c r="B326" s="28" t="s">
        <v>660</v>
      </c>
      <c r="C326" s="32" t="s">
        <v>146</v>
      </c>
      <c r="D326" s="29" t="s">
        <v>30</v>
      </c>
      <c r="E326" s="37">
        <v>12312.2</v>
      </c>
      <c r="F326" s="34">
        <f t="shared" si="62"/>
        <v>12312.2</v>
      </c>
      <c r="G326" s="35">
        <f t="shared" si="63"/>
        <v>16247.18</v>
      </c>
      <c r="H326" s="36">
        <f t="shared" ref="H326:H337" si="65">ROUND(G326*C326,2)</f>
        <v>16247.18</v>
      </c>
      <c r="I326" s="4"/>
      <c r="J326" s="4"/>
    </row>
    <row r="327" spans="1:10" ht="25.5" x14ac:dyDescent="0.2">
      <c r="A327" s="27" t="s">
        <v>661</v>
      </c>
      <c r="B327" s="28" t="s">
        <v>662</v>
      </c>
      <c r="C327" s="32" t="s">
        <v>146</v>
      </c>
      <c r="D327" s="29" t="s">
        <v>30</v>
      </c>
      <c r="E327" s="37">
        <v>22.33</v>
      </c>
      <c r="F327" s="34">
        <f t="shared" si="62"/>
        <v>22.33</v>
      </c>
      <c r="G327" s="35">
        <f t="shared" si="63"/>
        <v>29.47</v>
      </c>
      <c r="H327" s="36">
        <f t="shared" si="65"/>
        <v>29.47</v>
      </c>
      <c r="I327" s="4"/>
      <c r="J327" s="4"/>
    </row>
    <row r="328" spans="1:10" ht="63.75" x14ac:dyDescent="0.2">
      <c r="A328" s="27" t="s">
        <v>663</v>
      </c>
      <c r="B328" s="28" t="s">
        <v>664</v>
      </c>
      <c r="C328" s="32" t="s">
        <v>146</v>
      </c>
      <c r="D328" s="29" t="s">
        <v>30</v>
      </c>
      <c r="E328" s="37">
        <v>3449.45</v>
      </c>
      <c r="F328" s="34">
        <f t="shared" si="62"/>
        <v>3449.45</v>
      </c>
      <c r="G328" s="35">
        <f t="shared" si="63"/>
        <v>4551.8900000000003</v>
      </c>
      <c r="H328" s="36">
        <f t="shared" si="65"/>
        <v>4551.8900000000003</v>
      </c>
      <c r="I328" s="4"/>
      <c r="J328" s="4"/>
    </row>
    <row r="329" spans="1:10" ht="51" x14ac:dyDescent="0.2">
      <c r="A329" s="27" t="s">
        <v>665</v>
      </c>
      <c r="B329" s="28" t="s">
        <v>666</v>
      </c>
      <c r="C329" s="32" t="s">
        <v>263</v>
      </c>
      <c r="D329" s="29" t="s">
        <v>30</v>
      </c>
      <c r="E329" s="37">
        <v>1228.27</v>
      </c>
      <c r="F329" s="34">
        <f t="shared" si="62"/>
        <v>1228.27</v>
      </c>
      <c r="G329" s="35">
        <f t="shared" si="63"/>
        <v>1620.83</v>
      </c>
      <c r="H329" s="36">
        <f t="shared" si="65"/>
        <v>14587.47</v>
      </c>
      <c r="I329" s="4"/>
      <c r="J329" s="4"/>
    </row>
    <row r="330" spans="1:10" ht="63.75" x14ac:dyDescent="0.2">
      <c r="A330" s="27" t="s">
        <v>667</v>
      </c>
      <c r="B330" s="28" t="s">
        <v>668</v>
      </c>
      <c r="C330" s="32" t="s">
        <v>47</v>
      </c>
      <c r="D330" s="29" t="s">
        <v>30</v>
      </c>
      <c r="E330" s="37">
        <v>1165.68</v>
      </c>
      <c r="F330" s="34">
        <f t="shared" si="62"/>
        <v>1165.68</v>
      </c>
      <c r="G330" s="35">
        <f t="shared" si="63"/>
        <v>1538.23</v>
      </c>
      <c r="H330" s="36">
        <f t="shared" si="65"/>
        <v>3076.46</v>
      </c>
      <c r="I330" s="4"/>
      <c r="J330" s="4"/>
    </row>
    <row r="331" spans="1:10" ht="51" x14ac:dyDescent="0.2">
      <c r="A331" s="27" t="s">
        <v>669</v>
      </c>
      <c r="B331" s="28" t="s">
        <v>670</v>
      </c>
      <c r="C331" s="32" t="s">
        <v>47</v>
      </c>
      <c r="D331" s="29" t="s">
        <v>30</v>
      </c>
      <c r="E331" s="37">
        <v>1273.55</v>
      </c>
      <c r="F331" s="34">
        <f t="shared" si="62"/>
        <v>1273.55</v>
      </c>
      <c r="G331" s="35">
        <f t="shared" si="63"/>
        <v>1680.58</v>
      </c>
      <c r="H331" s="36">
        <f t="shared" si="65"/>
        <v>3361.16</v>
      </c>
      <c r="I331" s="4"/>
      <c r="J331" s="4"/>
    </row>
    <row r="332" spans="1:10" ht="76.5" x14ac:dyDescent="0.2">
      <c r="A332" s="27" t="s">
        <v>671</v>
      </c>
      <c r="B332" s="28" t="s">
        <v>672</v>
      </c>
      <c r="C332" s="32" t="s">
        <v>44</v>
      </c>
      <c r="D332" s="29" t="s">
        <v>30</v>
      </c>
      <c r="E332" s="37">
        <v>1945.48</v>
      </c>
      <c r="F332" s="34">
        <f t="shared" si="62"/>
        <v>1945.48</v>
      </c>
      <c r="G332" s="35">
        <f t="shared" si="63"/>
        <v>2567.2600000000002</v>
      </c>
      <c r="H332" s="36">
        <f t="shared" si="65"/>
        <v>7701.78</v>
      </c>
      <c r="I332" s="4"/>
      <c r="J332" s="4"/>
    </row>
    <row r="333" spans="1:10" ht="38.25" x14ac:dyDescent="0.2">
      <c r="A333" s="27" t="s">
        <v>673</v>
      </c>
      <c r="B333" s="28" t="s">
        <v>674</v>
      </c>
      <c r="C333" s="32" t="s">
        <v>675</v>
      </c>
      <c r="D333" s="29" t="s">
        <v>7</v>
      </c>
      <c r="E333" s="37">
        <v>993.34</v>
      </c>
      <c r="F333" s="34">
        <f t="shared" si="62"/>
        <v>993.34</v>
      </c>
      <c r="G333" s="35">
        <f t="shared" si="63"/>
        <v>1310.81</v>
      </c>
      <c r="H333" s="36">
        <f t="shared" si="65"/>
        <v>5557.83</v>
      </c>
      <c r="I333" s="4"/>
      <c r="J333" s="4"/>
    </row>
    <row r="334" spans="1:10" ht="38.25" x14ac:dyDescent="0.2">
      <c r="A334" s="27" t="s">
        <v>676</v>
      </c>
      <c r="B334" s="28" t="s">
        <v>677</v>
      </c>
      <c r="C334" s="32" t="s">
        <v>146</v>
      </c>
      <c r="D334" s="29" t="s">
        <v>30</v>
      </c>
      <c r="E334" s="37">
        <v>2505.1999999999998</v>
      </c>
      <c r="F334" s="34">
        <f t="shared" si="62"/>
        <v>2505.1999999999998</v>
      </c>
      <c r="G334" s="35">
        <f t="shared" si="63"/>
        <v>3305.86</v>
      </c>
      <c r="H334" s="36">
        <f t="shared" si="65"/>
        <v>3305.86</v>
      </c>
      <c r="I334" s="4"/>
      <c r="J334" s="4"/>
    </row>
    <row r="335" spans="1:10" ht="25.5" x14ac:dyDescent="0.2">
      <c r="A335" s="27" t="s">
        <v>678</v>
      </c>
      <c r="B335" s="28" t="s">
        <v>679</v>
      </c>
      <c r="C335" s="32" t="s">
        <v>44</v>
      </c>
      <c r="D335" s="29" t="s">
        <v>30</v>
      </c>
      <c r="E335" s="37">
        <v>46.33</v>
      </c>
      <c r="F335" s="34">
        <f t="shared" si="62"/>
        <v>46.33</v>
      </c>
      <c r="G335" s="35">
        <f t="shared" si="63"/>
        <v>61.14</v>
      </c>
      <c r="H335" s="36">
        <f t="shared" si="65"/>
        <v>183.42</v>
      </c>
      <c r="I335" s="4"/>
      <c r="J335" s="4"/>
    </row>
    <row r="336" spans="1:10" ht="25.5" x14ac:dyDescent="0.2">
      <c r="A336" s="27" t="s">
        <v>680</v>
      </c>
      <c r="B336" s="28" t="s">
        <v>681</v>
      </c>
      <c r="C336" s="32" t="s">
        <v>146</v>
      </c>
      <c r="D336" s="29" t="s">
        <v>30</v>
      </c>
      <c r="E336" s="37">
        <v>86.33</v>
      </c>
      <c r="F336" s="34">
        <f t="shared" si="62"/>
        <v>86.33</v>
      </c>
      <c r="G336" s="35">
        <f t="shared" si="63"/>
        <v>113.92</v>
      </c>
      <c r="H336" s="36">
        <f t="shared" si="65"/>
        <v>113.92</v>
      </c>
      <c r="I336" s="4"/>
      <c r="J336" s="4"/>
    </row>
    <row r="337" spans="1:10" ht="25.5" x14ac:dyDescent="0.2">
      <c r="A337" s="27" t="s">
        <v>682</v>
      </c>
      <c r="B337" s="28" t="s">
        <v>683</v>
      </c>
      <c r="C337" s="32" t="s">
        <v>684</v>
      </c>
      <c r="D337" s="29" t="s">
        <v>11</v>
      </c>
      <c r="E337" s="37">
        <v>17.079999999999998</v>
      </c>
      <c r="F337" s="34">
        <f t="shared" si="62"/>
        <v>17.079999999999998</v>
      </c>
      <c r="G337" s="35">
        <f t="shared" si="63"/>
        <v>22.54</v>
      </c>
      <c r="H337" s="36">
        <f t="shared" si="65"/>
        <v>1603.72</v>
      </c>
      <c r="I337" s="4"/>
      <c r="J337" s="4"/>
    </row>
    <row r="338" spans="1:10" x14ac:dyDescent="0.2">
      <c r="A338" s="27"/>
      <c r="B338" s="28" t="s">
        <v>71</v>
      </c>
      <c r="C338" s="32"/>
      <c r="D338" s="29"/>
      <c r="E338" s="37"/>
      <c r="F338" s="38"/>
      <c r="G338" s="39"/>
      <c r="H338" s="40">
        <f>SUM(H325:H337)</f>
        <v>62521.979999999996</v>
      </c>
      <c r="I338" s="4"/>
      <c r="J338" s="4"/>
    </row>
    <row r="339" spans="1:10" x14ac:dyDescent="0.2">
      <c r="A339" s="27"/>
      <c r="B339" s="28"/>
      <c r="C339" s="32"/>
      <c r="D339" s="29"/>
      <c r="E339" s="37"/>
      <c r="F339" s="38"/>
      <c r="G339" s="39"/>
      <c r="H339" s="40"/>
      <c r="I339" s="4"/>
      <c r="J339" s="4"/>
    </row>
    <row r="340" spans="1:10" s="2" customFormat="1" x14ac:dyDescent="0.2">
      <c r="A340" s="16" t="s">
        <v>232</v>
      </c>
      <c r="B340" s="17" t="s">
        <v>685</v>
      </c>
      <c r="C340" s="41"/>
      <c r="D340" s="18"/>
      <c r="E340" s="42"/>
      <c r="F340" s="43"/>
      <c r="G340" s="44"/>
      <c r="H340" s="45"/>
      <c r="I340" s="5"/>
      <c r="J340" s="5"/>
    </row>
    <row r="341" spans="1:10" x14ac:dyDescent="0.2">
      <c r="A341" s="27"/>
      <c r="B341" s="28"/>
      <c r="C341" s="32"/>
      <c r="D341" s="29"/>
      <c r="E341" s="37"/>
      <c r="F341" s="38"/>
      <c r="G341" s="39"/>
      <c r="H341" s="40"/>
      <c r="I341" s="4"/>
      <c r="J341" s="4"/>
    </row>
    <row r="342" spans="1:10" ht="25.5" x14ac:dyDescent="0.2">
      <c r="A342" s="27" t="s">
        <v>686</v>
      </c>
      <c r="B342" s="28" t="s">
        <v>687</v>
      </c>
      <c r="C342" s="32" t="s">
        <v>688</v>
      </c>
      <c r="D342" s="29" t="s">
        <v>7</v>
      </c>
      <c r="E342" s="37">
        <v>71.900000000000006</v>
      </c>
      <c r="F342" s="34">
        <f t="shared" ref="F342:F345" si="66" xml:space="preserve"> ROUND(E342 *   (1- TRUNC($H$3,4)),  2 )</f>
        <v>71.900000000000006</v>
      </c>
      <c r="G342" s="35">
        <f t="shared" ref="G342:G345" si="67">ROUND(F342*(1+ TRUNC($H$4,4)),2)</f>
        <v>94.88</v>
      </c>
      <c r="H342" s="36">
        <f t="shared" ref="H342" si="68">ROUND(G342*C342,2)</f>
        <v>50575.78</v>
      </c>
      <c r="I342" s="4"/>
      <c r="J342" s="4"/>
    </row>
    <row r="343" spans="1:10" ht="25.5" x14ac:dyDescent="0.2">
      <c r="A343" s="27" t="s">
        <v>689</v>
      </c>
      <c r="B343" s="28" t="s">
        <v>690</v>
      </c>
      <c r="C343" s="32" t="s">
        <v>691</v>
      </c>
      <c r="D343" s="29" t="s">
        <v>7</v>
      </c>
      <c r="E343" s="37">
        <v>53.33</v>
      </c>
      <c r="F343" s="34">
        <f t="shared" si="66"/>
        <v>53.33</v>
      </c>
      <c r="G343" s="35">
        <f t="shared" si="67"/>
        <v>70.37</v>
      </c>
      <c r="H343" s="36">
        <f t="shared" ref="H343:H345" si="69">ROUND(G343*C343,2)</f>
        <v>712.85</v>
      </c>
      <c r="I343" s="4"/>
      <c r="J343" s="4"/>
    </row>
    <row r="344" spans="1:10" ht="38.25" x14ac:dyDescent="0.2">
      <c r="A344" s="27" t="s">
        <v>692</v>
      </c>
      <c r="B344" s="28" t="s">
        <v>693</v>
      </c>
      <c r="C344" s="32" t="s">
        <v>694</v>
      </c>
      <c r="D344" s="29" t="s">
        <v>7</v>
      </c>
      <c r="E344" s="37">
        <v>105.92</v>
      </c>
      <c r="F344" s="34">
        <f t="shared" si="66"/>
        <v>105.92</v>
      </c>
      <c r="G344" s="35">
        <f t="shared" si="67"/>
        <v>139.77000000000001</v>
      </c>
      <c r="H344" s="36">
        <f t="shared" si="69"/>
        <v>2138.48</v>
      </c>
      <c r="I344" s="4"/>
      <c r="J344" s="4"/>
    </row>
    <row r="345" spans="1:10" ht="25.5" x14ac:dyDescent="0.2">
      <c r="A345" s="27" t="s">
        <v>695</v>
      </c>
      <c r="B345" s="28" t="s">
        <v>696</v>
      </c>
      <c r="C345" s="32" t="s">
        <v>697</v>
      </c>
      <c r="D345" s="29" t="s">
        <v>11</v>
      </c>
      <c r="E345" s="37">
        <v>9.14</v>
      </c>
      <c r="F345" s="34">
        <f t="shared" si="66"/>
        <v>9.14</v>
      </c>
      <c r="G345" s="35">
        <f t="shared" si="67"/>
        <v>12.06</v>
      </c>
      <c r="H345" s="36">
        <f t="shared" si="69"/>
        <v>3568.55</v>
      </c>
      <c r="I345" s="4"/>
      <c r="J345" s="4"/>
    </row>
    <row r="346" spans="1:10" x14ac:dyDescent="0.2">
      <c r="A346" s="27"/>
      <c r="B346" s="28" t="s">
        <v>71</v>
      </c>
      <c r="C346" s="32"/>
      <c r="D346" s="29"/>
      <c r="E346" s="37"/>
      <c r="F346" s="38"/>
      <c r="G346" s="39"/>
      <c r="H346" s="40">
        <f>SUM(H342:H345)</f>
        <v>56995.66</v>
      </c>
      <c r="I346" s="4"/>
      <c r="J346" s="4"/>
    </row>
    <row r="347" spans="1:10" x14ac:dyDescent="0.2">
      <c r="A347" s="27"/>
      <c r="B347" s="28"/>
      <c r="C347" s="32"/>
      <c r="D347" s="29"/>
      <c r="E347" s="37"/>
      <c r="F347" s="38"/>
      <c r="G347" s="39"/>
      <c r="H347" s="40"/>
      <c r="I347" s="4"/>
      <c r="J347" s="4"/>
    </row>
    <row r="348" spans="1:10" s="2" customFormat="1" x14ac:dyDescent="0.2">
      <c r="A348" s="16" t="s">
        <v>137</v>
      </c>
      <c r="B348" s="17" t="s">
        <v>698</v>
      </c>
      <c r="C348" s="41"/>
      <c r="D348" s="18"/>
      <c r="E348" s="42"/>
      <c r="F348" s="43"/>
      <c r="G348" s="44"/>
      <c r="H348" s="45"/>
      <c r="I348" s="5"/>
      <c r="J348" s="5"/>
    </row>
    <row r="349" spans="1:10" x14ac:dyDescent="0.2">
      <c r="A349" s="27"/>
      <c r="B349" s="28"/>
      <c r="C349" s="32"/>
      <c r="D349" s="29"/>
      <c r="E349" s="37"/>
      <c r="F349" s="38"/>
      <c r="G349" s="39"/>
      <c r="H349" s="40"/>
      <c r="I349" s="4"/>
      <c r="J349" s="4"/>
    </row>
    <row r="350" spans="1:10" ht="25.5" x14ac:dyDescent="0.2">
      <c r="A350" s="27" t="s">
        <v>699</v>
      </c>
      <c r="B350" s="28" t="s">
        <v>700</v>
      </c>
      <c r="C350" s="32" t="s">
        <v>701</v>
      </c>
      <c r="D350" s="29" t="s">
        <v>7</v>
      </c>
      <c r="E350" s="37">
        <v>700.4</v>
      </c>
      <c r="F350" s="34">
        <f t="shared" ref="F350:F357" si="70" xml:space="preserve"> ROUND(E350 *   (1- TRUNC($H$3,4)),  2 )</f>
        <v>700.4</v>
      </c>
      <c r="G350" s="35">
        <f t="shared" ref="G350:G357" si="71">ROUND(F350*(1+ TRUNC($H$4,4)),2)</f>
        <v>924.25</v>
      </c>
      <c r="H350" s="36">
        <f t="shared" ref="H350" si="72">ROUND(G350*C350,2)</f>
        <v>3059.27</v>
      </c>
      <c r="I350" s="4"/>
      <c r="J350" s="4"/>
    </row>
    <row r="351" spans="1:10" ht="63.75" x14ac:dyDescent="0.2">
      <c r="A351" s="27" t="s">
        <v>702</v>
      </c>
      <c r="B351" s="28" t="s">
        <v>703</v>
      </c>
      <c r="C351" s="32" t="s">
        <v>704</v>
      </c>
      <c r="D351" s="29" t="s">
        <v>7</v>
      </c>
      <c r="E351" s="37">
        <v>615.94000000000005</v>
      </c>
      <c r="F351" s="34">
        <f t="shared" si="70"/>
        <v>615.94000000000005</v>
      </c>
      <c r="G351" s="35">
        <f t="shared" si="71"/>
        <v>812.79</v>
      </c>
      <c r="H351" s="36">
        <f t="shared" ref="H351:H357" si="73">ROUND(G351*C351,2)</f>
        <v>71704.33</v>
      </c>
      <c r="I351" s="4"/>
      <c r="J351" s="4"/>
    </row>
    <row r="352" spans="1:10" ht="25.5" x14ac:dyDescent="0.2">
      <c r="A352" s="27" t="s">
        <v>705</v>
      </c>
      <c r="B352" s="28" t="s">
        <v>706</v>
      </c>
      <c r="C352" s="32" t="s">
        <v>707</v>
      </c>
      <c r="D352" s="29" t="s">
        <v>7</v>
      </c>
      <c r="E352" s="37">
        <v>95</v>
      </c>
      <c r="F352" s="34">
        <f t="shared" si="70"/>
        <v>95</v>
      </c>
      <c r="G352" s="35">
        <f t="shared" si="71"/>
        <v>125.36</v>
      </c>
      <c r="H352" s="36">
        <f t="shared" si="73"/>
        <v>3397.26</v>
      </c>
      <c r="I352" s="4"/>
      <c r="J352" s="4"/>
    </row>
    <row r="353" spans="1:10" ht="76.5" x14ac:dyDescent="0.2">
      <c r="A353" s="27" t="s">
        <v>708</v>
      </c>
      <c r="B353" s="28" t="s">
        <v>709</v>
      </c>
      <c r="C353" s="32" t="s">
        <v>41</v>
      </c>
      <c r="D353" s="29" t="s">
        <v>30</v>
      </c>
      <c r="E353" s="37">
        <v>3520.54</v>
      </c>
      <c r="F353" s="34">
        <f t="shared" si="70"/>
        <v>3520.54</v>
      </c>
      <c r="G353" s="35">
        <f t="shared" si="71"/>
        <v>4645.7</v>
      </c>
      <c r="H353" s="36">
        <f t="shared" si="73"/>
        <v>18582.8</v>
      </c>
      <c r="I353" s="4"/>
      <c r="J353" s="4"/>
    </row>
    <row r="354" spans="1:10" ht="76.5" x14ac:dyDescent="0.2">
      <c r="A354" s="27" t="s">
        <v>710</v>
      </c>
      <c r="B354" s="28" t="s">
        <v>711</v>
      </c>
      <c r="C354" s="32" t="s">
        <v>146</v>
      </c>
      <c r="D354" s="29" t="s">
        <v>30</v>
      </c>
      <c r="E354" s="37">
        <v>1675.2</v>
      </c>
      <c r="F354" s="34">
        <f t="shared" si="70"/>
        <v>1675.2</v>
      </c>
      <c r="G354" s="35">
        <f t="shared" si="71"/>
        <v>2210.59</v>
      </c>
      <c r="H354" s="36">
        <f t="shared" si="73"/>
        <v>2210.59</v>
      </c>
      <c r="I354" s="4"/>
      <c r="J354" s="4"/>
    </row>
    <row r="355" spans="1:10" ht="76.5" x14ac:dyDescent="0.2">
      <c r="A355" s="27" t="s">
        <v>712</v>
      </c>
      <c r="B355" s="28" t="s">
        <v>713</v>
      </c>
      <c r="C355" s="32" t="s">
        <v>146</v>
      </c>
      <c r="D355" s="29" t="s">
        <v>30</v>
      </c>
      <c r="E355" s="37">
        <v>1967</v>
      </c>
      <c r="F355" s="34">
        <f t="shared" si="70"/>
        <v>1967</v>
      </c>
      <c r="G355" s="35">
        <f t="shared" si="71"/>
        <v>2595.65</v>
      </c>
      <c r="H355" s="36">
        <f t="shared" si="73"/>
        <v>2595.65</v>
      </c>
      <c r="I355" s="4"/>
      <c r="J355" s="4"/>
    </row>
    <row r="356" spans="1:10" ht="63.75" x14ac:dyDescent="0.2">
      <c r="A356" s="27" t="s">
        <v>714</v>
      </c>
      <c r="B356" s="28" t="s">
        <v>715</v>
      </c>
      <c r="C356" s="32" t="s">
        <v>146</v>
      </c>
      <c r="D356" s="29" t="s">
        <v>30</v>
      </c>
      <c r="E356" s="37">
        <v>3214.53</v>
      </c>
      <c r="F356" s="34">
        <f t="shared" si="70"/>
        <v>3214.53</v>
      </c>
      <c r="G356" s="35">
        <f t="shared" si="71"/>
        <v>4241.8900000000003</v>
      </c>
      <c r="H356" s="36">
        <f t="shared" si="73"/>
        <v>4241.8900000000003</v>
      </c>
      <c r="I356" s="4"/>
      <c r="J356" s="4"/>
    </row>
    <row r="357" spans="1:10" ht="25.5" x14ac:dyDescent="0.2">
      <c r="A357" s="27" t="s">
        <v>716</v>
      </c>
      <c r="B357" s="28" t="s">
        <v>717</v>
      </c>
      <c r="C357" s="32" t="s">
        <v>718</v>
      </c>
      <c r="D357" s="29" t="s">
        <v>7</v>
      </c>
      <c r="E357" s="37">
        <v>551.80999999999995</v>
      </c>
      <c r="F357" s="34">
        <f t="shared" si="70"/>
        <v>551.80999999999995</v>
      </c>
      <c r="G357" s="35">
        <f t="shared" si="71"/>
        <v>728.17</v>
      </c>
      <c r="H357" s="36">
        <f t="shared" si="73"/>
        <v>8235.6</v>
      </c>
      <c r="I357" s="4"/>
      <c r="J357" s="4"/>
    </row>
    <row r="358" spans="1:10" x14ac:dyDescent="0.2">
      <c r="A358" s="27"/>
      <c r="B358" s="28" t="s">
        <v>71</v>
      </c>
      <c r="C358" s="32"/>
      <c r="D358" s="29"/>
      <c r="E358" s="37"/>
      <c r="F358" s="38"/>
      <c r="G358" s="39"/>
      <c r="H358" s="40">
        <f>SUM(H350:H357)</f>
        <v>114027.39</v>
      </c>
      <c r="I358" s="4"/>
      <c r="J358" s="4"/>
    </row>
    <row r="359" spans="1:10" x14ac:dyDescent="0.2">
      <c r="A359" s="27"/>
      <c r="B359" s="28"/>
      <c r="C359" s="32"/>
      <c r="D359" s="29"/>
      <c r="E359" s="37"/>
      <c r="F359" s="38"/>
      <c r="G359" s="39"/>
      <c r="H359" s="40"/>
      <c r="I359" s="4"/>
      <c r="J359" s="4"/>
    </row>
    <row r="360" spans="1:10" s="2" customFormat="1" x14ac:dyDescent="0.2">
      <c r="A360" s="16" t="s">
        <v>310</v>
      </c>
      <c r="B360" s="17" t="s">
        <v>719</v>
      </c>
      <c r="C360" s="41"/>
      <c r="D360" s="18"/>
      <c r="E360" s="42"/>
      <c r="F360" s="43"/>
      <c r="G360" s="44"/>
      <c r="H360" s="45"/>
      <c r="I360" s="5"/>
      <c r="J360" s="5"/>
    </row>
    <row r="361" spans="1:10" x14ac:dyDescent="0.2">
      <c r="A361" s="27"/>
      <c r="B361" s="28"/>
      <c r="C361" s="32"/>
      <c r="D361" s="29"/>
      <c r="E361" s="37"/>
      <c r="F361" s="38"/>
      <c r="G361" s="39"/>
      <c r="H361" s="40"/>
      <c r="I361" s="4"/>
      <c r="J361" s="4"/>
    </row>
    <row r="362" spans="1:10" ht="25.5" x14ac:dyDescent="0.2">
      <c r="A362" s="27" t="s">
        <v>720</v>
      </c>
      <c r="B362" s="28" t="s">
        <v>721</v>
      </c>
      <c r="C362" s="32" t="s">
        <v>722</v>
      </c>
      <c r="D362" s="29" t="s">
        <v>7</v>
      </c>
      <c r="E362" s="37">
        <v>18.75</v>
      </c>
      <c r="F362" s="34">
        <f t="shared" ref="F362:F378" si="74" xml:space="preserve"> ROUND(E362 *   (1- TRUNC($H$3,4)),  2 )</f>
        <v>18.75</v>
      </c>
      <c r="G362" s="35">
        <f t="shared" ref="G362:G378" si="75">ROUND(F362*(1+ TRUNC($H$4,4)),2)</f>
        <v>24.74</v>
      </c>
      <c r="H362" s="36">
        <f t="shared" ref="H362" si="76">ROUND(G362*C362,2)</f>
        <v>2166.48</v>
      </c>
      <c r="I362" s="4"/>
      <c r="J362" s="4"/>
    </row>
    <row r="363" spans="1:10" ht="25.5" x14ac:dyDescent="0.2">
      <c r="A363" s="27" t="s">
        <v>723</v>
      </c>
      <c r="B363" s="28" t="s">
        <v>724</v>
      </c>
      <c r="C363" s="32" t="s">
        <v>725</v>
      </c>
      <c r="D363" s="29" t="s">
        <v>7</v>
      </c>
      <c r="E363" s="37">
        <v>13.17</v>
      </c>
      <c r="F363" s="34">
        <f t="shared" si="74"/>
        <v>13.17</v>
      </c>
      <c r="G363" s="35">
        <f t="shared" si="75"/>
        <v>17.38</v>
      </c>
      <c r="H363" s="36">
        <f t="shared" ref="H363:H378" si="77">ROUND(G363*C363,2)</f>
        <v>10558.52</v>
      </c>
      <c r="I363" s="4"/>
      <c r="J363" s="4"/>
    </row>
    <row r="364" spans="1:10" ht="25.5" x14ac:dyDescent="0.2">
      <c r="A364" s="27" t="s">
        <v>726</v>
      </c>
      <c r="B364" s="28" t="s">
        <v>727</v>
      </c>
      <c r="C364" s="32" t="s">
        <v>728</v>
      </c>
      <c r="D364" s="29" t="s">
        <v>7</v>
      </c>
      <c r="E364" s="37">
        <v>12.17</v>
      </c>
      <c r="F364" s="34">
        <f t="shared" si="74"/>
        <v>12.17</v>
      </c>
      <c r="G364" s="35">
        <f t="shared" si="75"/>
        <v>16.059999999999999</v>
      </c>
      <c r="H364" s="36">
        <f t="shared" si="77"/>
        <v>16110.59</v>
      </c>
      <c r="I364" s="4"/>
      <c r="J364" s="4"/>
    </row>
    <row r="365" spans="1:10" ht="38.25" x14ac:dyDescent="0.2">
      <c r="A365" s="27" t="s">
        <v>729</v>
      </c>
      <c r="B365" s="28" t="s">
        <v>730</v>
      </c>
      <c r="C365" s="32" t="s">
        <v>731</v>
      </c>
      <c r="D365" s="29" t="s">
        <v>7</v>
      </c>
      <c r="E365" s="37">
        <v>27.23</v>
      </c>
      <c r="F365" s="34">
        <f t="shared" si="74"/>
        <v>27.23</v>
      </c>
      <c r="G365" s="35">
        <f t="shared" si="75"/>
        <v>35.93</v>
      </c>
      <c r="H365" s="36">
        <f t="shared" si="77"/>
        <v>1275.8699999999999</v>
      </c>
      <c r="I365" s="4"/>
      <c r="J365" s="4"/>
    </row>
    <row r="366" spans="1:10" ht="25.5" x14ac:dyDescent="0.2">
      <c r="A366" s="27" t="s">
        <v>732</v>
      </c>
      <c r="B366" s="28" t="s">
        <v>733</v>
      </c>
      <c r="C366" s="32" t="s">
        <v>734</v>
      </c>
      <c r="D366" s="29" t="s">
        <v>7</v>
      </c>
      <c r="E366" s="37">
        <v>20.309999999999999</v>
      </c>
      <c r="F366" s="34">
        <f t="shared" si="74"/>
        <v>20.309999999999999</v>
      </c>
      <c r="G366" s="35">
        <f t="shared" si="75"/>
        <v>26.8</v>
      </c>
      <c r="H366" s="36">
        <f t="shared" si="77"/>
        <v>13359</v>
      </c>
      <c r="I366" s="4"/>
      <c r="J366" s="4"/>
    </row>
    <row r="367" spans="1:10" ht="38.25" x14ac:dyDescent="0.2">
      <c r="A367" s="27" t="s">
        <v>735</v>
      </c>
      <c r="B367" s="28" t="s">
        <v>736</v>
      </c>
      <c r="C367" s="32" t="s">
        <v>737</v>
      </c>
      <c r="D367" s="29" t="s">
        <v>7</v>
      </c>
      <c r="E367" s="37">
        <v>22.55</v>
      </c>
      <c r="F367" s="34">
        <f t="shared" si="74"/>
        <v>22.55</v>
      </c>
      <c r="G367" s="35">
        <f t="shared" si="75"/>
        <v>29.76</v>
      </c>
      <c r="H367" s="36">
        <f t="shared" si="77"/>
        <v>1895.71</v>
      </c>
      <c r="I367" s="4"/>
      <c r="J367" s="4"/>
    </row>
    <row r="368" spans="1:10" ht="51" x14ac:dyDescent="0.2">
      <c r="A368" s="27" t="s">
        <v>738</v>
      </c>
      <c r="B368" s="28" t="s">
        <v>739</v>
      </c>
      <c r="C368" s="32" t="s">
        <v>740</v>
      </c>
      <c r="D368" s="29" t="s">
        <v>7</v>
      </c>
      <c r="E368" s="37">
        <v>26.76</v>
      </c>
      <c r="F368" s="34">
        <f t="shared" si="74"/>
        <v>26.76</v>
      </c>
      <c r="G368" s="35">
        <f t="shared" si="75"/>
        <v>35.31</v>
      </c>
      <c r="H368" s="36">
        <f t="shared" si="77"/>
        <v>15592.9</v>
      </c>
      <c r="I368" s="4"/>
      <c r="J368" s="4"/>
    </row>
    <row r="369" spans="1:10" ht="38.25" x14ac:dyDescent="0.2">
      <c r="A369" s="27" t="s">
        <v>741</v>
      </c>
      <c r="B369" s="28" t="s">
        <v>742</v>
      </c>
      <c r="C369" s="32" t="s">
        <v>743</v>
      </c>
      <c r="D369" s="29" t="s">
        <v>7</v>
      </c>
      <c r="E369" s="37">
        <v>22.75</v>
      </c>
      <c r="F369" s="34">
        <f t="shared" si="74"/>
        <v>22.75</v>
      </c>
      <c r="G369" s="35">
        <f t="shared" si="75"/>
        <v>30.02</v>
      </c>
      <c r="H369" s="36">
        <f t="shared" si="77"/>
        <v>12172.21</v>
      </c>
      <c r="I369" s="4"/>
      <c r="J369" s="4"/>
    </row>
    <row r="370" spans="1:10" ht="25.5" x14ac:dyDescent="0.2">
      <c r="A370" s="27" t="s">
        <v>744</v>
      </c>
      <c r="B370" s="28" t="s">
        <v>745</v>
      </c>
      <c r="C370" s="32" t="s">
        <v>558</v>
      </c>
      <c r="D370" s="29" t="s">
        <v>7</v>
      </c>
      <c r="E370" s="37">
        <v>21.22</v>
      </c>
      <c r="F370" s="34">
        <f t="shared" si="74"/>
        <v>21.22</v>
      </c>
      <c r="G370" s="35">
        <f t="shared" si="75"/>
        <v>28</v>
      </c>
      <c r="H370" s="36">
        <f t="shared" si="77"/>
        <v>1120</v>
      </c>
      <c r="I370" s="4"/>
      <c r="J370" s="4"/>
    </row>
    <row r="371" spans="1:10" ht="25.5" x14ac:dyDescent="0.2">
      <c r="A371" s="27" t="s">
        <v>746</v>
      </c>
      <c r="B371" s="28" t="s">
        <v>747</v>
      </c>
      <c r="C371" s="32" t="s">
        <v>748</v>
      </c>
      <c r="D371" s="29" t="s">
        <v>7</v>
      </c>
      <c r="E371" s="37">
        <v>58.85</v>
      </c>
      <c r="F371" s="34">
        <f t="shared" si="74"/>
        <v>58.85</v>
      </c>
      <c r="G371" s="35">
        <f t="shared" si="75"/>
        <v>77.66</v>
      </c>
      <c r="H371" s="36">
        <f t="shared" si="77"/>
        <v>545.16999999999996</v>
      </c>
      <c r="I371" s="4"/>
      <c r="J371" s="4"/>
    </row>
    <row r="372" spans="1:10" ht="38.25" x14ac:dyDescent="0.2">
      <c r="A372" s="27" t="s">
        <v>749</v>
      </c>
      <c r="B372" s="28" t="s">
        <v>750</v>
      </c>
      <c r="C372" s="32" t="s">
        <v>751</v>
      </c>
      <c r="D372" s="29" t="s">
        <v>7</v>
      </c>
      <c r="E372" s="37">
        <v>19.350000000000001</v>
      </c>
      <c r="F372" s="34">
        <f t="shared" si="74"/>
        <v>19.350000000000001</v>
      </c>
      <c r="G372" s="35">
        <f t="shared" si="75"/>
        <v>25.53</v>
      </c>
      <c r="H372" s="36">
        <f t="shared" si="77"/>
        <v>74.040000000000006</v>
      </c>
      <c r="I372" s="4"/>
      <c r="J372" s="4"/>
    </row>
    <row r="373" spans="1:10" ht="38.25" x14ac:dyDescent="0.2">
      <c r="A373" s="27" t="s">
        <v>752</v>
      </c>
      <c r="B373" s="28" t="s">
        <v>753</v>
      </c>
      <c r="C373" s="32" t="s">
        <v>754</v>
      </c>
      <c r="D373" s="29" t="s">
        <v>7</v>
      </c>
      <c r="E373" s="37">
        <v>24.9</v>
      </c>
      <c r="F373" s="34">
        <f t="shared" si="74"/>
        <v>24.9</v>
      </c>
      <c r="G373" s="35">
        <f t="shared" si="75"/>
        <v>32.86</v>
      </c>
      <c r="H373" s="36">
        <f t="shared" si="77"/>
        <v>1278.25</v>
      </c>
      <c r="I373" s="4"/>
      <c r="J373" s="4"/>
    </row>
    <row r="374" spans="1:10" ht="38.25" x14ac:dyDescent="0.2">
      <c r="A374" s="27" t="s">
        <v>755</v>
      </c>
      <c r="B374" s="28" t="s">
        <v>756</v>
      </c>
      <c r="C374" s="32" t="s">
        <v>757</v>
      </c>
      <c r="D374" s="29" t="s">
        <v>7</v>
      </c>
      <c r="E374" s="37">
        <v>25.42</v>
      </c>
      <c r="F374" s="34">
        <f t="shared" si="74"/>
        <v>25.42</v>
      </c>
      <c r="G374" s="35">
        <f t="shared" si="75"/>
        <v>33.54</v>
      </c>
      <c r="H374" s="36">
        <f t="shared" si="77"/>
        <v>548.04</v>
      </c>
      <c r="I374" s="4"/>
      <c r="J374" s="4"/>
    </row>
    <row r="375" spans="1:10" ht="38.25" x14ac:dyDescent="0.2">
      <c r="A375" s="27" t="s">
        <v>758</v>
      </c>
      <c r="B375" s="28" t="s">
        <v>759</v>
      </c>
      <c r="C375" s="32" t="s">
        <v>760</v>
      </c>
      <c r="D375" s="29" t="s">
        <v>7</v>
      </c>
      <c r="E375" s="37">
        <v>21.61</v>
      </c>
      <c r="F375" s="34">
        <f t="shared" si="74"/>
        <v>21.61</v>
      </c>
      <c r="G375" s="35">
        <f t="shared" si="75"/>
        <v>28.52</v>
      </c>
      <c r="H375" s="36">
        <f t="shared" si="77"/>
        <v>1449.39</v>
      </c>
      <c r="I375" s="4"/>
      <c r="J375" s="4"/>
    </row>
    <row r="376" spans="1:10" ht="38.25" x14ac:dyDescent="0.2">
      <c r="A376" s="27" t="s">
        <v>761</v>
      </c>
      <c r="B376" s="28" t="s">
        <v>762</v>
      </c>
      <c r="C376" s="32" t="s">
        <v>459</v>
      </c>
      <c r="D376" s="29" t="s">
        <v>7</v>
      </c>
      <c r="E376" s="37">
        <v>23.9</v>
      </c>
      <c r="F376" s="34">
        <f t="shared" si="74"/>
        <v>23.9</v>
      </c>
      <c r="G376" s="35">
        <f t="shared" si="75"/>
        <v>31.54</v>
      </c>
      <c r="H376" s="36">
        <f t="shared" si="77"/>
        <v>1356.22</v>
      </c>
      <c r="I376" s="4"/>
      <c r="J376" s="4"/>
    </row>
    <row r="377" spans="1:10" ht="25.5" x14ac:dyDescent="0.2">
      <c r="A377" s="27" t="s">
        <v>763</v>
      </c>
      <c r="B377" s="28" t="s">
        <v>764</v>
      </c>
      <c r="C377" s="32" t="s">
        <v>725</v>
      </c>
      <c r="D377" s="29" t="s">
        <v>7</v>
      </c>
      <c r="E377" s="37">
        <v>19.28</v>
      </c>
      <c r="F377" s="34">
        <f t="shared" si="74"/>
        <v>19.28</v>
      </c>
      <c r="G377" s="35">
        <f t="shared" si="75"/>
        <v>25.44</v>
      </c>
      <c r="H377" s="36">
        <f t="shared" si="77"/>
        <v>15455.05</v>
      </c>
      <c r="I377" s="4"/>
      <c r="J377" s="4"/>
    </row>
    <row r="378" spans="1:10" ht="25.5" x14ac:dyDescent="0.2">
      <c r="A378" s="27" t="s">
        <v>765</v>
      </c>
      <c r="B378" s="28" t="s">
        <v>766</v>
      </c>
      <c r="C378" s="32" t="s">
        <v>767</v>
      </c>
      <c r="D378" s="29" t="s">
        <v>7</v>
      </c>
      <c r="E378" s="37">
        <v>19.350000000000001</v>
      </c>
      <c r="F378" s="34">
        <f t="shared" si="74"/>
        <v>19.350000000000001</v>
      </c>
      <c r="G378" s="35">
        <f t="shared" si="75"/>
        <v>25.53</v>
      </c>
      <c r="H378" s="36">
        <f t="shared" si="77"/>
        <v>303.81</v>
      </c>
      <c r="I378" s="4"/>
      <c r="J378" s="4"/>
    </row>
    <row r="379" spans="1:10" x14ac:dyDescent="0.2">
      <c r="A379" s="27"/>
      <c r="B379" s="28" t="s">
        <v>71</v>
      </c>
      <c r="C379" s="32"/>
      <c r="D379" s="29"/>
      <c r="E379" s="37"/>
      <c r="F379" s="38"/>
      <c r="G379" s="39"/>
      <c r="H379" s="40">
        <f>SUM(H362:H378)</f>
        <v>95261.249999999985</v>
      </c>
      <c r="I379" s="4"/>
      <c r="J379" s="4"/>
    </row>
    <row r="380" spans="1:10" x14ac:dyDescent="0.2">
      <c r="A380" s="27"/>
      <c r="B380" s="28"/>
      <c r="C380" s="32"/>
      <c r="D380" s="29"/>
      <c r="E380" s="37"/>
      <c r="F380" s="38"/>
      <c r="G380" s="39"/>
      <c r="H380" s="40"/>
      <c r="I380" s="4"/>
      <c r="J380" s="4"/>
    </row>
    <row r="381" spans="1:10" s="2" customFormat="1" x14ac:dyDescent="0.2">
      <c r="A381" s="16" t="s">
        <v>768</v>
      </c>
      <c r="B381" s="17" t="s">
        <v>769</v>
      </c>
      <c r="C381" s="41"/>
      <c r="D381" s="18"/>
      <c r="E381" s="42"/>
      <c r="F381" s="43"/>
      <c r="G381" s="44"/>
      <c r="H381" s="45"/>
      <c r="I381" s="5"/>
      <c r="J381" s="5"/>
    </row>
    <row r="382" spans="1:10" x14ac:dyDescent="0.2">
      <c r="A382" s="27"/>
      <c r="B382" s="28"/>
      <c r="C382" s="32"/>
      <c r="D382" s="29"/>
      <c r="E382" s="37"/>
      <c r="F382" s="38"/>
      <c r="G382" s="39"/>
      <c r="H382" s="40"/>
      <c r="I382" s="4"/>
      <c r="J382" s="4"/>
    </row>
    <row r="383" spans="1:10" ht="63.75" x14ac:dyDescent="0.2">
      <c r="A383" s="27" t="s">
        <v>770</v>
      </c>
      <c r="B383" s="28" t="s">
        <v>771</v>
      </c>
      <c r="C383" s="32" t="s">
        <v>44</v>
      </c>
      <c r="D383" s="29" t="s">
        <v>30</v>
      </c>
      <c r="E383" s="37">
        <v>3340</v>
      </c>
      <c r="F383" s="34">
        <f t="shared" ref="F383:F399" si="78" xml:space="preserve"> ROUND(E383 *   (1- TRUNC($H$3,4)),  2 )</f>
        <v>3340</v>
      </c>
      <c r="G383" s="35">
        <f>ROUND(F383*(1+ TRUNC($H$5,4)),2)</f>
        <v>3860.04</v>
      </c>
      <c r="H383" s="36">
        <f t="shared" ref="H383" si="79">ROUND(G383*C383,2)</f>
        <v>11580.12</v>
      </c>
      <c r="I383" s="4"/>
      <c r="J383" s="4"/>
    </row>
    <row r="384" spans="1:10" ht="38.25" x14ac:dyDescent="0.2">
      <c r="A384" s="27" t="s">
        <v>772</v>
      </c>
      <c r="B384" s="28" t="s">
        <v>773</v>
      </c>
      <c r="C384" s="32" t="s">
        <v>774</v>
      </c>
      <c r="D384" s="29" t="s">
        <v>7</v>
      </c>
      <c r="E384" s="37">
        <v>1360</v>
      </c>
      <c r="F384" s="34">
        <f t="shared" si="78"/>
        <v>1360</v>
      </c>
      <c r="G384" s="35">
        <f t="shared" ref="G384:G399" si="80">ROUND(F384*(1+ TRUNC($H$5,4)),2)</f>
        <v>1571.75</v>
      </c>
      <c r="H384" s="36">
        <f t="shared" ref="H384:H399" si="81">ROUND(G384*C384,2)</f>
        <v>13328.44</v>
      </c>
      <c r="I384" s="4"/>
      <c r="J384" s="4"/>
    </row>
    <row r="385" spans="1:10" ht="51" x14ac:dyDescent="0.2">
      <c r="A385" s="27" t="s">
        <v>775</v>
      </c>
      <c r="B385" s="28" t="s">
        <v>776</v>
      </c>
      <c r="C385" s="32" t="s">
        <v>146</v>
      </c>
      <c r="D385" s="29" t="s">
        <v>30</v>
      </c>
      <c r="E385" s="37">
        <v>1836</v>
      </c>
      <c r="F385" s="34">
        <f t="shared" si="78"/>
        <v>1836</v>
      </c>
      <c r="G385" s="35">
        <f t="shared" si="80"/>
        <v>2121.87</v>
      </c>
      <c r="H385" s="36">
        <f t="shared" si="81"/>
        <v>2121.87</v>
      </c>
      <c r="I385" s="4"/>
      <c r="J385" s="4"/>
    </row>
    <row r="386" spans="1:10" ht="38.25" x14ac:dyDescent="0.2">
      <c r="A386" s="27" t="s">
        <v>777</v>
      </c>
      <c r="B386" s="28" t="s">
        <v>778</v>
      </c>
      <c r="C386" s="32" t="s">
        <v>779</v>
      </c>
      <c r="D386" s="29" t="s">
        <v>7</v>
      </c>
      <c r="E386" s="37">
        <v>1468</v>
      </c>
      <c r="F386" s="34">
        <f t="shared" si="78"/>
        <v>1468</v>
      </c>
      <c r="G386" s="35">
        <f t="shared" si="80"/>
        <v>1696.57</v>
      </c>
      <c r="H386" s="36">
        <f t="shared" si="81"/>
        <v>1492.98</v>
      </c>
      <c r="I386" s="4"/>
      <c r="J386" s="4"/>
    </row>
    <row r="387" spans="1:10" ht="63.75" x14ac:dyDescent="0.2">
      <c r="A387" s="27" t="s">
        <v>780</v>
      </c>
      <c r="B387" s="28" t="s">
        <v>781</v>
      </c>
      <c r="C387" s="32" t="s">
        <v>146</v>
      </c>
      <c r="D387" s="29" t="s">
        <v>30</v>
      </c>
      <c r="E387" s="37">
        <v>1242</v>
      </c>
      <c r="F387" s="34">
        <f t="shared" si="78"/>
        <v>1242</v>
      </c>
      <c r="G387" s="35">
        <f t="shared" si="80"/>
        <v>1435.38</v>
      </c>
      <c r="H387" s="36">
        <f t="shared" si="81"/>
        <v>1435.38</v>
      </c>
      <c r="I387" s="4"/>
      <c r="J387" s="4"/>
    </row>
    <row r="388" spans="1:10" ht="51" x14ac:dyDescent="0.2">
      <c r="A388" s="27" t="s">
        <v>782</v>
      </c>
      <c r="B388" s="28" t="s">
        <v>783</v>
      </c>
      <c r="C388" s="32" t="s">
        <v>784</v>
      </c>
      <c r="D388" s="29" t="s">
        <v>11</v>
      </c>
      <c r="E388" s="37">
        <v>1250</v>
      </c>
      <c r="F388" s="34">
        <f t="shared" si="78"/>
        <v>1250</v>
      </c>
      <c r="G388" s="35">
        <f t="shared" si="80"/>
        <v>1444.63</v>
      </c>
      <c r="H388" s="36">
        <f t="shared" si="81"/>
        <v>11412.58</v>
      </c>
      <c r="I388" s="4"/>
      <c r="J388" s="4"/>
    </row>
    <row r="389" spans="1:10" ht="51" x14ac:dyDescent="0.2">
      <c r="A389" s="27" t="s">
        <v>785</v>
      </c>
      <c r="B389" s="28" t="s">
        <v>786</v>
      </c>
      <c r="C389" s="32" t="s">
        <v>146</v>
      </c>
      <c r="D389" s="29" t="s">
        <v>30</v>
      </c>
      <c r="E389" s="37">
        <v>2086</v>
      </c>
      <c r="F389" s="34">
        <f t="shared" si="78"/>
        <v>2086</v>
      </c>
      <c r="G389" s="35">
        <f t="shared" si="80"/>
        <v>2410.79</v>
      </c>
      <c r="H389" s="36">
        <f t="shared" si="81"/>
        <v>2410.79</v>
      </c>
      <c r="I389" s="4"/>
      <c r="J389" s="4"/>
    </row>
    <row r="390" spans="1:10" ht="51" x14ac:dyDescent="0.2">
      <c r="A390" s="27" t="s">
        <v>787</v>
      </c>
      <c r="B390" s="28" t="s">
        <v>788</v>
      </c>
      <c r="C390" s="32" t="s">
        <v>44</v>
      </c>
      <c r="D390" s="29" t="s">
        <v>30</v>
      </c>
      <c r="E390" s="37">
        <v>4990</v>
      </c>
      <c r="F390" s="34">
        <f t="shared" si="78"/>
        <v>4990</v>
      </c>
      <c r="G390" s="35">
        <f t="shared" si="80"/>
        <v>5766.94</v>
      </c>
      <c r="H390" s="36">
        <f t="shared" si="81"/>
        <v>17300.82</v>
      </c>
      <c r="I390" s="4"/>
      <c r="J390" s="4"/>
    </row>
    <row r="391" spans="1:10" ht="51" x14ac:dyDescent="0.2">
      <c r="A391" s="27" t="s">
        <v>789</v>
      </c>
      <c r="B391" s="28" t="s">
        <v>790</v>
      </c>
      <c r="C391" s="32" t="s">
        <v>47</v>
      </c>
      <c r="D391" s="29" t="s">
        <v>30</v>
      </c>
      <c r="E391" s="37">
        <v>1100</v>
      </c>
      <c r="F391" s="34">
        <f t="shared" si="78"/>
        <v>1100</v>
      </c>
      <c r="G391" s="35">
        <f t="shared" si="80"/>
        <v>1271.27</v>
      </c>
      <c r="H391" s="36">
        <f t="shared" si="81"/>
        <v>2542.54</v>
      </c>
      <c r="I391" s="4"/>
      <c r="J391" s="4"/>
    </row>
    <row r="392" spans="1:10" ht="63.75" x14ac:dyDescent="0.2">
      <c r="A392" s="27" t="s">
        <v>791</v>
      </c>
      <c r="B392" s="28" t="s">
        <v>792</v>
      </c>
      <c r="C392" s="32" t="s">
        <v>44</v>
      </c>
      <c r="D392" s="29" t="s">
        <v>30</v>
      </c>
      <c r="E392" s="37">
        <v>1100</v>
      </c>
      <c r="F392" s="34">
        <f t="shared" si="78"/>
        <v>1100</v>
      </c>
      <c r="G392" s="35">
        <f t="shared" si="80"/>
        <v>1271.27</v>
      </c>
      <c r="H392" s="36">
        <f t="shared" si="81"/>
        <v>3813.81</v>
      </c>
      <c r="I392" s="4"/>
      <c r="J392" s="4"/>
    </row>
    <row r="393" spans="1:10" ht="76.5" x14ac:dyDescent="0.2">
      <c r="A393" s="27" t="s">
        <v>793</v>
      </c>
      <c r="B393" s="28" t="s">
        <v>794</v>
      </c>
      <c r="C393" s="32" t="s">
        <v>44</v>
      </c>
      <c r="D393" s="29" t="s">
        <v>30</v>
      </c>
      <c r="E393" s="37">
        <v>5122</v>
      </c>
      <c r="F393" s="34">
        <f t="shared" si="78"/>
        <v>5122</v>
      </c>
      <c r="G393" s="35">
        <f t="shared" si="80"/>
        <v>5919.5</v>
      </c>
      <c r="H393" s="36">
        <f t="shared" si="81"/>
        <v>17758.5</v>
      </c>
      <c r="I393" s="4"/>
      <c r="J393" s="4"/>
    </row>
    <row r="394" spans="1:10" ht="76.5" x14ac:dyDescent="0.2">
      <c r="A394" s="27" t="s">
        <v>795</v>
      </c>
      <c r="B394" s="28" t="s">
        <v>796</v>
      </c>
      <c r="C394" s="32" t="s">
        <v>47</v>
      </c>
      <c r="D394" s="29" t="s">
        <v>30</v>
      </c>
      <c r="E394" s="37">
        <v>5164</v>
      </c>
      <c r="F394" s="34">
        <f t="shared" si="78"/>
        <v>5164</v>
      </c>
      <c r="G394" s="35">
        <f t="shared" si="80"/>
        <v>5968.03</v>
      </c>
      <c r="H394" s="36">
        <f t="shared" si="81"/>
        <v>11936.06</v>
      </c>
      <c r="I394" s="4"/>
      <c r="J394" s="4"/>
    </row>
    <row r="395" spans="1:10" ht="76.5" x14ac:dyDescent="0.2">
      <c r="A395" s="27" t="s">
        <v>797</v>
      </c>
      <c r="B395" s="28" t="s">
        <v>798</v>
      </c>
      <c r="C395" s="32" t="s">
        <v>44</v>
      </c>
      <c r="D395" s="29" t="s">
        <v>30</v>
      </c>
      <c r="E395" s="37">
        <v>2646</v>
      </c>
      <c r="F395" s="34">
        <f t="shared" si="78"/>
        <v>2646</v>
      </c>
      <c r="G395" s="35">
        <f t="shared" si="80"/>
        <v>3057.98</v>
      </c>
      <c r="H395" s="36">
        <f t="shared" si="81"/>
        <v>9173.94</v>
      </c>
      <c r="I395" s="4"/>
      <c r="J395" s="4"/>
    </row>
    <row r="396" spans="1:10" ht="63.75" x14ac:dyDescent="0.2">
      <c r="A396" s="27" t="s">
        <v>799</v>
      </c>
      <c r="B396" s="28" t="s">
        <v>800</v>
      </c>
      <c r="C396" s="32" t="s">
        <v>146</v>
      </c>
      <c r="D396" s="29" t="s">
        <v>30</v>
      </c>
      <c r="E396" s="37">
        <v>5130</v>
      </c>
      <c r="F396" s="34">
        <f t="shared" si="78"/>
        <v>5130</v>
      </c>
      <c r="G396" s="35">
        <f t="shared" si="80"/>
        <v>5928.74</v>
      </c>
      <c r="H396" s="36">
        <f t="shared" si="81"/>
        <v>5928.74</v>
      </c>
      <c r="I396" s="4"/>
      <c r="J396" s="4"/>
    </row>
    <row r="397" spans="1:10" ht="38.25" x14ac:dyDescent="0.2">
      <c r="A397" s="27" t="s">
        <v>801</v>
      </c>
      <c r="B397" s="28" t="s">
        <v>802</v>
      </c>
      <c r="C397" s="32" t="s">
        <v>146</v>
      </c>
      <c r="D397" s="29" t="s">
        <v>30</v>
      </c>
      <c r="E397" s="37">
        <v>1587</v>
      </c>
      <c r="F397" s="34">
        <f t="shared" si="78"/>
        <v>1587</v>
      </c>
      <c r="G397" s="35">
        <f t="shared" si="80"/>
        <v>1834.1</v>
      </c>
      <c r="H397" s="36">
        <f t="shared" si="81"/>
        <v>1834.1</v>
      </c>
      <c r="I397" s="4"/>
      <c r="J397" s="4"/>
    </row>
    <row r="398" spans="1:10" ht="38.25" x14ac:dyDescent="0.2">
      <c r="A398" s="27" t="s">
        <v>803</v>
      </c>
      <c r="B398" s="28" t="s">
        <v>804</v>
      </c>
      <c r="C398" s="32" t="s">
        <v>805</v>
      </c>
      <c r="D398" s="29" t="s">
        <v>7</v>
      </c>
      <c r="E398" s="37">
        <v>755</v>
      </c>
      <c r="F398" s="34">
        <f t="shared" si="78"/>
        <v>755</v>
      </c>
      <c r="G398" s="35">
        <f t="shared" si="80"/>
        <v>872.55</v>
      </c>
      <c r="H398" s="36">
        <f t="shared" si="81"/>
        <v>5287.65</v>
      </c>
      <c r="I398" s="4"/>
      <c r="J398" s="4"/>
    </row>
    <row r="399" spans="1:10" ht="25.5" x14ac:dyDescent="0.2">
      <c r="A399" s="27" t="s">
        <v>806</v>
      </c>
      <c r="B399" s="28" t="s">
        <v>807</v>
      </c>
      <c r="C399" s="32" t="s">
        <v>808</v>
      </c>
      <c r="D399" s="29" t="s">
        <v>7</v>
      </c>
      <c r="E399" s="37">
        <v>735</v>
      </c>
      <c r="F399" s="34">
        <f t="shared" si="78"/>
        <v>735</v>
      </c>
      <c r="G399" s="35">
        <f t="shared" si="80"/>
        <v>849.44</v>
      </c>
      <c r="H399" s="36">
        <f t="shared" si="81"/>
        <v>8936.11</v>
      </c>
      <c r="I399" s="4"/>
      <c r="J399" s="4"/>
    </row>
    <row r="400" spans="1:10" x14ac:dyDescent="0.2">
      <c r="A400" s="27"/>
      <c r="B400" s="28" t="s">
        <v>71</v>
      </c>
      <c r="C400" s="32"/>
      <c r="D400" s="29"/>
      <c r="E400" s="37"/>
      <c r="F400" s="38"/>
      <c r="G400" s="39"/>
      <c r="H400" s="40">
        <f>SUM(H383:H399)</f>
        <v>128294.43000000001</v>
      </c>
      <c r="I400" s="4"/>
      <c r="J400" s="4"/>
    </row>
    <row r="401" spans="1:10" x14ac:dyDescent="0.2">
      <c r="A401" s="27"/>
      <c r="B401" s="28"/>
      <c r="C401" s="32"/>
      <c r="D401" s="29"/>
      <c r="E401" s="37"/>
      <c r="F401" s="38"/>
      <c r="G401" s="39"/>
      <c r="H401" s="40"/>
      <c r="I401" s="4"/>
      <c r="J401" s="4"/>
    </row>
    <row r="402" spans="1:10" s="2" customFormat="1" x14ac:dyDescent="0.2">
      <c r="A402" s="16" t="s">
        <v>809</v>
      </c>
      <c r="B402" s="17" t="s">
        <v>810</v>
      </c>
      <c r="C402" s="41"/>
      <c r="D402" s="18"/>
      <c r="E402" s="42"/>
      <c r="F402" s="43"/>
      <c r="G402" s="44"/>
      <c r="H402" s="45"/>
      <c r="I402" s="5"/>
      <c r="J402" s="5"/>
    </row>
    <row r="403" spans="1:10" x14ac:dyDescent="0.2">
      <c r="A403" s="27"/>
      <c r="B403" s="28"/>
      <c r="C403" s="32"/>
      <c r="D403" s="29"/>
      <c r="E403" s="37"/>
      <c r="F403" s="38"/>
      <c r="G403" s="39"/>
      <c r="H403" s="40"/>
      <c r="I403" s="4"/>
      <c r="J403" s="4"/>
    </row>
    <row r="404" spans="1:10" ht="25.5" x14ac:dyDescent="0.2">
      <c r="A404" s="27" t="s">
        <v>811</v>
      </c>
      <c r="B404" s="28" t="s">
        <v>812</v>
      </c>
      <c r="C404" s="32" t="s">
        <v>17</v>
      </c>
      <c r="D404" s="29" t="s">
        <v>11</v>
      </c>
      <c r="E404" s="37">
        <v>22.81</v>
      </c>
      <c r="F404" s="34">
        <f t="shared" ref="F404:F405" si="82" xml:space="preserve"> ROUND(E404 *   (1- TRUNC($H$3,4)),  2 )</f>
        <v>22.81</v>
      </c>
      <c r="G404" s="35">
        <f t="shared" ref="G404:G405" si="83">ROUND(F404*(1+ TRUNC($H$4,4)),2)</f>
        <v>30.1</v>
      </c>
      <c r="H404" s="36">
        <f t="shared" ref="H404" si="84">ROUND(G404*C404,2)</f>
        <v>150.5</v>
      </c>
      <c r="I404" s="4"/>
      <c r="J404" s="4"/>
    </row>
    <row r="405" spans="1:10" ht="63.75" x14ac:dyDescent="0.2">
      <c r="A405" s="27" t="s">
        <v>813</v>
      </c>
      <c r="B405" s="28" t="s">
        <v>814</v>
      </c>
      <c r="C405" s="32" t="s">
        <v>29</v>
      </c>
      <c r="D405" s="29" t="s">
        <v>11</v>
      </c>
      <c r="E405" s="37">
        <v>1008.33</v>
      </c>
      <c r="F405" s="34">
        <f t="shared" si="82"/>
        <v>1008.33</v>
      </c>
      <c r="G405" s="35">
        <f t="shared" si="83"/>
        <v>1330.59</v>
      </c>
      <c r="H405" s="36">
        <f t="shared" ref="H405" si="85">ROUND(G405*C405,2)</f>
        <v>7983.54</v>
      </c>
      <c r="I405" s="4"/>
      <c r="J405" s="4"/>
    </row>
    <row r="406" spans="1:10" x14ac:dyDescent="0.2">
      <c r="A406" s="27"/>
      <c r="B406" s="28" t="s">
        <v>71</v>
      </c>
      <c r="C406" s="32"/>
      <c r="D406" s="29"/>
      <c r="E406" s="37"/>
      <c r="F406" s="38"/>
      <c r="G406" s="39"/>
      <c r="H406" s="40">
        <f>SUM(H404:H405)</f>
        <v>8134.04</v>
      </c>
      <c r="I406" s="4"/>
      <c r="J406" s="4"/>
    </row>
    <row r="407" spans="1:10" x14ac:dyDescent="0.2">
      <c r="A407" s="27"/>
      <c r="B407" s="28"/>
      <c r="C407" s="32"/>
      <c r="D407" s="29"/>
      <c r="E407" s="37"/>
      <c r="F407" s="38"/>
      <c r="G407" s="39"/>
      <c r="H407" s="40"/>
      <c r="I407" s="4"/>
      <c r="J407" s="4"/>
    </row>
    <row r="408" spans="1:10" s="2" customFormat="1" x14ac:dyDescent="0.2">
      <c r="A408" s="16" t="s">
        <v>88</v>
      </c>
      <c r="B408" s="17" t="s">
        <v>815</v>
      </c>
      <c r="C408" s="41"/>
      <c r="D408" s="18"/>
      <c r="E408" s="42"/>
      <c r="F408" s="43"/>
      <c r="G408" s="44"/>
      <c r="H408" s="45"/>
      <c r="I408" s="5"/>
      <c r="J408" s="5"/>
    </row>
    <row r="409" spans="1:10" x14ac:dyDescent="0.2">
      <c r="A409" s="27"/>
      <c r="B409" s="28"/>
      <c r="C409" s="32"/>
      <c r="D409" s="29"/>
      <c r="E409" s="37"/>
      <c r="F409" s="38"/>
      <c r="G409" s="39"/>
      <c r="H409" s="40"/>
      <c r="I409" s="4"/>
      <c r="J409" s="4"/>
    </row>
    <row r="410" spans="1:10" ht="38.25" x14ac:dyDescent="0.2">
      <c r="A410" s="27" t="s">
        <v>816</v>
      </c>
      <c r="B410" s="28" t="s">
        <v>817</v>
      </c>
      <c r="C410" s="32" t="s">
        <v>41</v>
      </c>
      <c r="D410" s="29" t="s">
        <v>30</v>
      </c>
      <c r="E410" s="37">
        <v>237.95</v>
      </c>
      <c r="F410" s="34">
        <f t="shared" ref="F410:F423" si="86" xml:space="preserve"> ROUND(E410 *   (1- TRUNC($H$3,4)),  2 )</f>
        <v>237.95</v>
      </c>
      <c r="G410" s="35">
        <f t="shared" ref="G410:G423" si="87">ROUND(F410*(1+ TRUNC($H$4,4)),2)</f>
        <v>314</v>
      </c>
      <c r="H410" s="36">
        <f t="shared" ref="H410" si="88">ROUND(G410*C410,2)</f>
        <v>1256</v>
      </c>
      <c r="I410" s="4"/>
      <c r="J410" s="4"/>
    </row>
    <row r="411" spans="1:10" ht="38.25" x14ac:dyDescent="0.2">
      <c r="A411" s="27" t="s">
        <v>818</v>
      </c>
      <c r="B411" s="28" t="s">
        <v>819</v>
      </c>
      <c r="C411" s="32" t="s">
        <v>47</v>
      </c>
      <c r="D411" s="29" t="s">
        <v>30</v>
      </c>
      <c r="E411" s="37">
        <v>231.28</v>
      </c>
      <c r="F411" s="34">
        <f t="shared" si="86"/>
        <v>231.28</v>
      </c>
      <c r="G411" s="35">
        <f t="shared" si="87"/>
        <v>305.2</v>
      </c>
      <c r="H411" s="36">
        <f t="shared" ref="H411:H423" si="89">ROUND(G411*C411,2)</f>
        <v>610.4</v>
      </c>
      <c r="I411" s="4"/>
      <c r="J411" s="4"/>
    </row>
    <row r="412" spans="1:10" ht="25.5" x14ac:dyDescent="0.2">
      <c r="A412" s="27" t="s">
        <v>820</v>
      </c>
      <c r="B412" s="28" t="s">
        <v>821</v>
      </c>
      <c r="C412" s="32" t="s">
        <v>131</v>
      </c>
      <c r="D412" s="29" t="s">
        <v>30</v>
      </c>
      <c r="E412" s="37">
        <v>104.63</v>
      </c>
      <c r="F412" s="34">
        <f t="shared" si="86"/>
        <v>104.63</v>
      </c>
      <c r="G412" s="35">
        <f t="shared" si="87"/>
        <v>138.07</v>
      </c>
      <c r="H412" s="36">
        <f t="shared" si="89"/>
        <v>966.49</v>
      </c>
      <c r="I412" s="4"/>
      <c r="J412" s="4"/>
    </row>
    <row r="413" spans="1:10" ht="38.25" x14ac:dyDescent="0.2">
      <c r="A413" s="27" t="s">
        <v>822</v>
      </c>
      <c r="B413" s="28" t="s">
        <v>823</v>
      </c>
      <c r="C413" s="32" t="s">
        <v>41</v>
      </c>
      <c r="D413" s="29" t="s">
        <v>30</v>
      </c>
      <c r="E413" s="37">
        <v>367.1</v>
      </c>
      <c r="F413" s="34">
        <f t="shared" si="86"/>
        <v>367.1</v>
      </c>
      <c r="G413" s="35">
        <f t="shared" si="87"/>
        <v>484.43</v>
      </c>
      <c r="H413" s="36">
        <f t="shared" si="89"/>
        <v>1937.72</v>
      </c>
      <c r="I413" s="4"/>
      <c r="J413" s="4"/>
    </row>
    <row r="414" spans="1:10" ht="25.5" x14ac:dyDescent="0.2">
      <c r="A414" s="27" t="s">
        <v>824</v>
      </c>
      <c r="B414" s="28" t="s">
        <v>825</v>
      </c>
      <c r="C414" s="32" t="s">
        <v>17</v>
      </c>
      <c r="D414" s="29" t="s">
        <v>30</v>
      </c>
      <c r="E414" s="37">
        <v>397.01</v>
      </c>
      <c r="F414" s="34">
        <f t="shared" si="86"/>
        <v>397.01</v>
      </c>
      <c r="G414" s="35">
        <f t="shared" si="87"/>
        <v>523.89</v>
      </c>
      <c r="H414" s="36">
        <f t="shared" si="89"/>
        <v>2619.4499999999998</v>
      </c>
      <c r="I414" s="4"/>
      <c r="J414" s="4"/>
    </row>
    <row r="415" spans="1:10" ht="51" x14ac:dyDescent="0.2">
      <c r="A415" s="27" t="s">
        <v>826</v>
      </c>
      <c r="B415" s="28" t="s">
        <v>827</v>
      </c>
      <c r="C415" s="32" t="s">
        <v>47</v>
      </c>
      <c r="D415" s="29" t="s">
        <v>30</v>
      </c>
      <c r="E415" s="37">
        <v>892.87</v>
      </c>
      <c r="F415" s="34">
        <f t="shared" si="86"/>
        <v>892.87</v>
      </c>
      <c r="G415" s="35">
        <f t="shared" si="87"/>
        <v>1178.23</v>
      </c>
      <c r="H415" s="36">
        <f t="shared" si="89"/>
        <v>2356.46</v>
      </c>
      <c r="I415" s="4"/>
      <c r="J415" s="4"/>
    </row>
    <row r="416" spans="1:10" ht="25.5" x14ac:dyDescent="0.2">
      <c r="A416" s="27" t="s">
        <v>828</v>
      </c>
      <c r="B416" s="28" t="s">
        <v>829</v>
      </c>
      <c r="C416" s="32" t="s">
        <v>131</v>
      </c>
      <c r="D416" s="29" t="s">
        <v>30</v>
      </c>
      <c r="E416" s="37">
        <v>176.46</v>
      </c>
      <c r="F416" s="34">
        <f t="shared" si="86"/>
        <v>176.46</v>
      </c>
      <c r="G416" s="35">
        <f t="shared" si="87"/>
        <v>232.86</v>
      </c>
      <c r="H416" s="36">
        <f t="shared" si="89"/>
        <v>1630.02</v>
      </c>
      <c r="I416" s="4"/>
      <c r="J416" s="4"/>
    </row>
    <row r="417" spans="1:10" ht="63.75" x14ac:dyDescent="0.2">
      <c r="A417" s="27" t="s">
        <v>830</v>
      </c>
      <c r="B417" s="28" t="s">
        <v>831</v>
      </c>
      <c r="C417" s="32" t="s">
        <v>44</v>
      </c>
      <c r="D417" s="29" t="s">
        <v>832</v>
      </c>
      <c r="E417" s="37">
        <v>503.92</v>
      </c>
      <c r="F417" s="34">
        <f t="shared" si="86"/>
        <v>503.92</v>
      </c>
      <c r="G417" s="35">
        <f t="shared" si="87"/>
        <v>664.97</v>
      </c>
      <c r="H417" s="36">
        <f t="shared" si="89"/>
        <v>1994.91</v>
      </c>
      <c r="I417" s="4"/>
      <c r="J417" s="4"/>
    </row>
    <row r="418" spans="1:10" ht="25.5" x14ac:dyDescent="0.2">
      <c r="A418" s="27" t="s">
        <v>833</v>
      </c>
      <c r="B418" s="28" t="s">
        <v>834</v>
      </c>
      <c r="C418" s="32" t="s">
        <v>29</v>
      </c>
      <c r="D418" s="29" t="s">
        <v>30</v>
      </c>
      <c r="E418" s="37">
        <v>93.04</v>
      </c>
      <c r="F418" s="34">
        <f t="shared" si="86"/>
        <v>93.04</v>
      </c>
      <c r="G418" s="35">
        <f t="shared" si="87"/>
        <v>122.78</v>
      </c>
      <c r="H418" s="36">
        <f t="shared" si="89"/>
        <v>736.68</v>
      </c>
      <c r="I418" s="4"/>
      <c r="J418" s="4"/>
    </row>
    <row r="419" spans="1:10" ht="25.5" x14ac:dyDescent="0.2">
      <c r="A419" s="27" t="s">
        <v>835</v>
      </c>
      <c r="B419" s="28" t="s">
        <v>836</v>
      </c>
      <c r="C419" s="32" t="s">
        <v>17</v>
      </c>
      <c r="D419" s="29" t="s">
        <v>30</v>
      </c>
      <c r="E419" s="37">
        <v>111.63</v>
      </c>
      <c r="F419" s="34">
        <f t="shared" si="86"/>
        <v>111.63</v>
      </c>
      <c r="G419" s="35">
        <f t="shared" si="87"/>
        <v>147.31</v>
      </c>
      <c r="H419" s="36">
        <f t="shared" si="89"/>
        <v>736.55</v>
      </c>
      <c r="I419" s="4"/>
      <c r="J419" s="4"/>
    </row>
    <row r="420" spans="1:10" ht="25.5" x14ac:dyDescent="0.2">
      <c r="A420" s="27" t="s">
        <v>837</v>
      </c>
      <c r="B420" s="28" t="s">
        <v>838</v>
      </c>
      <c r="C420" s="32" t="s">
        <v>41</v>
      </c>
      <c r="D420" s="29" t="s">
        <v>30</v>
      </c>
      <c r="E420" s="37">
        <v>35.36</v>
      </c>
      <c r="F420" s="34">
        <f t="shared" si="86"/>
        <v>35.36</v>
      </c>
      <c r="G420" s="35">
        <f t="shared" si="87"/>
        <v>46.66</v>
      </c>
      <c r="H420" s="36">
        <f t="shared" si="89"/>
        <v>186.64</v>
      </c>
      <c r="I420" s="4"/>
      <c r="J420" s="4"/>
    </row>
    <row r="421" spans="1:10" ht="38.25" x14ac:dyDescent="0.2">
      <c r="A421" s="27" t="s">
        <v>839</v>
      </c>
      <c r="B421" s="28" t="s">
        <v>840</v>
      </c>
      <c r="C421" s="32" t="s">
        <v>146</v>
      </c>
      <c r="D421" s="29" t="s">
        <v>30</v>
      </c>
      <c r="E421" s="37">
        <v>343.75</v>
      </c>
      <c r="F421" s="34">
        <f t="shared" si="86"/>
        <v>343.75</v>
      </c>
      <c r="G421" s="35">
        <f t="shared" si="87"/>
        <v>453.61</v>
      </c>
      <c r="H421" s="36">
        <f t="shared" si="89"/>
        <v>453.61</v>
      </c>
      <c r="I421" s="4"/>
      <c r="J421" s="4"/>
    </row>
    <row r="422" spans="1:10" ht="38.25" x14ac:dyDescent="0.2">
      <c r="A422" s="27" t="s">
        <v>841</v>
      </c>
      <c r="B422" s="28" t="s">
        <v>842</v>
      </c>
      <c r="C422" s="32" t="s">
        <v>146</v>
      </c>
      <c r="D422" s="29" t="s">
        <v>30</v>
      </c>
      <c r="E422" s="37">
        <v>214.77</v>
      </c>
      <c r="F422" s="34">
        <f t="shared" si="86"/>
        <v>214.77</v>
      </c>
      <c r="G422" s="35">
        <f t="shared" si="87"/>
        <v>283.41000000000003</v>
      </c>
      <c r="H422" s="36">
        <f t="shared" si="89"/>
        <v>283.41000000000003</v>
      </c>
      <c r="I422" s="4"/>
      <c r="J422" s="4"/>
    </row>
    <row r="423" spans="1:10" ht="38.25" x14ac:dyDescent="0.2">
      <c r="A423" s="27" t="s">
        <v>843</v>
      </c>
      <c r="B423" s="28" t="s">
        <v>844</v>
      </c>
      <c r="C423" s="32" t="s">
        <v>47</v>
      </c>
      <c r="D423" s="29" t="s">
        <v>30</v>
      </c>
      <c r="E423" s="37">
        <v>619.04</v>
      </c>
      <c r="F423" s="34">
        <f t="shared" si="86"/>
        <v>619.04</v>
      </c>
      <c r="G423" s="35">
        <f t="shared" si="87"/>
        <v>816.89</v>
      </c>
      <c r="H423" s="36">
        <f t="shared" si="89"/>
        <v>1633.78</v>
      </c>
      <c r="I423" s="4"/>
      <c r="J423" s="4"/>
    </row>
    <row r="424" spans="1:10" x14ac:dyDescent="0.2">
      <c r="A424" s="27"/>
      <c r="B424" s="28" t="s">
        <v>71</v>
      </c>
      <c r="C424" s="32"/>
      <c r="D424" s="29"/>
      <c r="E424" s="37"/>
      <c r="F424" s="38"/>
      <c r="G424" s="39"/>
      <c r="H424" s="40">
        <f>SUM(H410:H423)</f>
        <v>17402.12</v>
      </c>
      <c r="I424" s="4"/>
      <c r="J424" s="4"/>
    </row>
    <row r="425" spans="1:10" x14ac:dyDescent="0.2">
      <c r="A425" s="27"/>
      <c r="B425" s="28"/>
      <c r="C425" s="32"/>
      <c r="D425" s="29"/>
      <c r="E425" s="37"/>
      <c r="F425" s="38"/>
      <c r="G425" s="39"/>
      <c r="H425" s="40"/>
      <c r="I425" s="4"/>
      <c r="J425" s="4"/>
    </row>
    <row r="426" spans="1:10" s="2" customFormat="1" x14ac:dyDescent="0.2">
      <c r="A426" s="16" t="s">
        <v>845</v>
      </c>
      <c r="B426" s="17" t="s">
        <v>846</v>
      </c>
      <c r="C426" s="41"/>
      <c r="D426" s="18"/>
      <c r="E426" s="42"/>
      <c r="F426" s="43"/>
      <c r="G426" s="44"/>
      <c r="H426" s="45"/>
      <c r="I426" s="5"/>
      <c r="J426" s="5"/>
    </row>
    <row r="427" spans="1:10" x14ac:dyDescent="0.2">
      <c r="A427" s="27"/>
      <c r="B427" s="28"/>
      <c r="C427" s="32"/>
      <c r="D427" s="29"/>
      <c r="E427" s="37"/>
      <c r="F427" s="38"/>
      <c r="G427" s="39"/>
      <c r="H427" s="40"/>
      <c r="I427" s="4"/>
      <c r="J427" s="4"/>
    </row>
    <row r="428" spans="1:10" x14ac:dyDescent="0.2">
      <c r="A428" s="27" t="s">
        <v>847</v>
      </c>
      <c r="B428" s="28" t="s">
        <v>846</v>
      </c>
      <c r="C428" s="32" t="s">
        <v>848</v>
      </c>
      <c r="D428" s="29" t="s">
        <v>7</v>
      </c>
      <c r="E428" s="37">
        <v>9.84</v>
      </c>
      <c r="F428" s="34">
        <f t="shared" ref="F428:F431" si="90" xml:space="preserve"> ROUND(E428 *   (1- TRUNC($H$3,4)),  2 )</f>
        <v>9.84</v>
      </c>
      <c r="G428" s="35">
        <f t="shared" ref="G428:G431" si="91">ROUND(F428*(1+ TRUNC($H$4,4)),2)</f>
        <v>12.98</v>
      </c>
      <c r="H428" s="36">
        <f t="shared" ref="H428" si="92">ROUND(G428*C428,2)</f>
        <v>8459.7199999999993</v>
      </c>
      <c r="I428" s="4"/>
      <c r="J428" s="4"/>
    </row>
    <row r="429" spans="1:10" ht="25.5" x14ac:dyDescent="0.2">
      <c r="A429" s="27" t="s">
        <v>849</v>
      </c>
      <c r="B429" s="28" t="s">
        <v>850</v>
      </c>
      <c r="C429" s="32" t="s">
        <v>851</v>
      </c>
      <c r="D429" s="29" t="s">
        <v>7</v>
      </c>
      <c r="E429" s="37">
        <v>9.34</v>
      </c>
      <c r="F429" s="34">
        <f t="shared" si="90"/>
        <v>9.34</v>
      </c>
      <c r="G429" s="35">
        <f t="shared" si="91"/>
        <v>12.33</v>
      </c>
      <c r="H429" s="36">
        <f t="shared" ref="H429:H431" si="93">ROUND(G429*C429,2)</f>
        <v>1231.8900000000001</v>
      </c>
      <c r="I429" s="4"/>
      <c r="J429" s="4"/>
    </row>
    <row r="430" spans="1:10" ht="51" x14ac:dyDescent="0.2">
      <c r="A430" s="27" t="s">
        <v>852</v>
      </c>
      <c r="B430" s="28" t="s">
        <v>853</v>
      </c>
      <c r="C430" s="32" t="s">
        <v>566</v>
      </c>
      <c r="D430" s="29" t="s">
        <v>7</v>
      </c>
      <c r="E430" s="37">
        <v>21.1</v>
      </c>
      <c r="F430" s="34">
        <f t="shared" si="90"/>
        <v>21.1</v>
      </c>
      <c r="G430" s="35">
        <f t="shared" si="91"/>
        <v>27.84</v>
      </c>
      <c r="H430" s="36">
        <f t="shared" si="93"/>
        <v>581.29999999999995</v>
      </c>
      <c r="I430" s="4"/>
      <c r="J430" s="4"/>
    </row>
    <row r="431" spans="1:10" ht="25.5" x14ac:dyDescent="0.2">
      <c r="A431" s="27" t="s">
        <v>854</v>
      </c>
      <c r="B431" s="28" t="s">
        <v>855</v>
      </c>
      <c r="C431" s="32" t="s">
        <v>856</v>
      </c>
      <c r="D431" s="29" t="s">
        <v>7</v>
      </c>
      <c r="E431" s="37">
        <v>27.98</v>
      </c>
      <c r="F431" s="34">
        <f t="shared" si="90"/>
        <v>27.98</v>
      </c>
      <c r="G431" s="35">
        <f t="shared" si="91"/>
        <v>36.92</v>
      </c>
      <c r="H431" s="36">
        <f t="shared" si="93"/>
        <v>1171.0999999999999</v>
      </c>
      <c r="I431" s="4"/>
      <c r="J431" s="4"/>
    </row>
    <row r="432" spans="1:10" x14ac:dyDescent="0.2">
      <c r="A432" s="27"/>
      <c r="B432" s="28" t="s">
        <v>71</v>
      </c>
      <c r="C432" s="32"/>
      <c r="D432" s="29"/>
      <c r="E432" s="37"/>
      <c r="F432" s="38"/>
      <c r="G432" s="39"/>
      <c r="H432" s="40">
        <f>SUM(H428:H431)</f>
        <v>11444.009999999998</v>
      </c>
      <c r="I432" s="4"/>
      <c r="J432" s="4"/>
    </row>
    <row r="433" spans="1:10" x14ac:dyDescent="0.2">
      <c r="A433" s="27"/>
      <c r="B433" s="28"/>
      <c r="C433" s="32"/>
      <c r="D433" s="29"/>
      <c r="E433" s="37"/>
      <c r="F433" s="38"/>
      <c r="G433" s="39"/>
      <c r="H433" s="40"/>
      <c r="I433" s="4"/>
      <c r="J433" s="4"/>
    </row>
    <row r="434" spans="1:10" s="2" customFormat="1" x14ac:dyDescent="0.2">
      <c r="A434" s="16" t="s">
        <v>269</v>
      </c>
      <c r="B434" s="17" t="s">
        <v>857</v>
      </c>
      <c r="C434" s="41"/>
      <c r="D434" s="18"/>
      <c r="E434" s="42"/>
      <c r="F434" s="43"/>
      <c r="G434" s="44"/>
      <c r="H434" s="45"/>
      <c r="I434" s="5"/>
      <c r="J434" s="5"/>
    </row>
    <row r="435" spans="1:10" x14ac:dyDescent="0.2">
      <c r="A435" s="27"/>
      <c r="B435" s="28"/>
      <c r="C435" s="32"/>
      <c r="D435" s="29"/>
      <c r="E435" s="37"/>
      <c r="F435" s="38"/>
      <c r="G435" s="39"/>
      <c r="H435" s="40"/>
      <c r="I435" s="4"/>
      <c r="J435" s="4"/>
    </row>
    <row r="436" spans="1:10" ht="38.25" x14ac:dyDescent="0.2">
      <c r="A436" s="27" t="s">
        <v>858</v>
      </c>
      <c r="B436" s="28" t="s">
        <v>859</v>
      </c>
      <c r="C436" s="32" t="s">
        <v>113</v>
      </c>
      <c r="D436" s="29" t="s">
        <v>30</v>
      </c>
      <c r="E436" s="37">
        <v>42.61</v>
      </c>
      <c r="F436" s="34">
        <f t="shared" ref="F436:F441" si="94" xml:space="preserve"> ROUND(E436 *   (1- TRUNC($H$3,4)),  2 )</f>
        <v>42.61</v>
      </c>
      <c r="G436" s="35">
        <f t="shared" ref="G436:G441" si="95">ROUND(F436*(1+ TRUNC($H$4,4)),2)</f>
        <v>56.23</v>
      </c>
      <c r="H436" s="36">
        <f t="shared" ref="H436" si="96">ROUND(G436*C436,2)</f>
        <v>562.29999999999995</v>
      </c>
      <c r="I436" s="4"/>
      <c r="J436" s="4"/>
    </row>
    <row r="437" spans="1:10" x14ac:dyDescent="0.2">
      <c r="A437" s="27" t="s">
        <v>860</v>
      </c>
      <c r="B437" s="28" t="s">
        <v>861</v>
      </c>
      <c r="C437" s="32" t="s">
        <v>146</v>
      </c>
      <c r="D437" s="29" t="s">
        <v>30</v>
      </c>
      <c r="E437" s="37">
        <v>251.96</v>
      </c>
      <c r="F437" s="34">
        <f t="shared" si="94"/>
        <v>251.96</v>
      </c>
      <c r="G437" s="35">
        <f t="shared" si="95"/>
        <v>332.49</v>
      </c>
      <c r="H437" s="36">
        <f t="shared" ref="H437:H441" si="97">ROUND(G437*C437,2)</f>
        <v>332.49</v>
      </c>
      <c r="I437" s="4"/>
      <c r="J437" s="4"/>
    </row>
    <row r="438" spans="1:10" ht="25.5" x14ac:dyDescent="0.2">
      <c r="A438" s="27" t="s">
        <v>862</v>
      </c>
      <c r="B438" s="28" t="s">
        <v>863</v>
      </c>
      <c r="C438" s="32" t="s">
        <v>47</v>
      </c>
      <c r="D438" s="29" t="s">
        <v>30</v>
      </c>
      <c r="E438" s="37">
        <v>38.380000000000003</v>
      </c>
      <c r="F438" s="34">
        <f t="shared" si="94"/>
        <v>38.380000000000003</v>
      </c>
      <c r="G438" s="35">
        <f t="shared" si="95"/>
        <v>50.65</v>
      </c>
      <c r="H438" s="36">
        <f t="shared" si="97"/>
        <v>101.3</v>
      </c>
      <c r="I438" s="4"/>
      <c r="J438" s="4"/>
    </row>
    <row r="439" spans="1:10" x14ac:dyDescent="0.2">
      <c r="A439" s="27" t="s">
        <v>864</v>
      </c>
      <c r="B439" s="28" t="s">
        <v>865</v>
      </c>
      <c r="C439" s="32" t="s">
        <v>33</v>
      </c>
      <c r="D439" s="29" t="s">
        <v>7</v>
      </c>
      <c r="E439" s="37">
        <v>0.82</v>
      </c>
      <c r="F439" s="34">
        <f t="shared" si="94"/>
        <v>0.82</v>
      </c>
      <c r="G439" s="35">
        <f t="shared" si="95"/>
        <v>1.08</v>
      </c>
      <c r="H439" s="36">
        <f t="shared" si="97"/>
        <v>432</v>
      </c>
      <c r="I439" s="4"/>
      <c r="J439" s="4"/>
    </row>
    <row r="440" spans="1:10" ht="25.5" x14ac:dyDescent="0.2">
      <c r="A440" s="27" t="s">
        <v>866</v>
      </c>
      <c r="B440" s="28" t="s">
        <v>867</v>
      </c>
      <c r="C440" s="32" t="s">
        <v>29</v>
      </c>
      <c r="D440" s="29" t="s">
        <v>30</v>
      </c>
      <c r="E440" s="37">
        <v>158.18</v>
      </c>
      <c r="F440" s="34">
        <f t="shared" si="94"/>
        <v>158.18</v>
      </c>
      <c r="G440" s="35">
        <f t="shared" si="95"/>
        <v>208.73</v>
      </c>
      <c r="H440" s="36">
        <f t="shared" si="97"/>
        <v>1252.3800000000001</v>
      </c>
      <c r="I440" s="4"/>
      <c r="J440" s="4"/>
    </row>
    <row r="441" spans="1:10" ht="38.25" x14ac:dyDescent="0.2">
      <c r="A441" s="27" t="s">
        <v>868</v>
      </c>
      <c r="B441" s="28" t="s">
        <v>869</v>
      </c>
      <c r="C441" s="32" t="s">
        <v>870</v>
      </c>
      <c r="D441" s="29" t="s">
        <v>30</v>
      </c>
      <c r="E441" s="37">
        <v>21.1</v>
      </c>
      <c r="F441" s="34">
        <f t="shared" si="94"/>
        <v>21.1</v>
      </c>
      <c r="G441" s="35">
        <f t="shared" si="95"/>
        <v>27.84</v>
      </c>
      <c r="H441" s="36">
        <f t="shared" si="97"/>
        <v>1308.48</v>
      </c>
      <c r="I441" s="4"/>
      <c r="J441" s="4"/>
    </row>
    <row r="442" spans="1:10" x14ac:dyDescent="0.2">
      <c r="A442" s="27"/>
      <c r="B442" s="28" t="s">
        <v>71</v>
      </c>
      <c r="C442" s="32"/>
      <c r="D442" s="29"/>
      <c r="E442" s="37"/>
      <c r="F442" s="38"/>
      <c r="G442" s="39"/>
      <c r="H442" s="40">
        <f>SUM(H436:H441)</f>
        <v>3988.9500000000003</v>
      </c>
      <c r="I442" s="4"/>
      <c r="J442" s="4"/>
    </row>
    <row r="443" spans="1:10" x14ac:dyDescent="0.2">
      <c r="A443" s="27"/>
      <c r="B443" s="28"/>
      <c r="C443" s="32"/>
      <c r="D443" s="29"/>
      <c r="E443" s="37"/>
      <c r="F443" s="38"/>
      <c r="G443" s="39"/>
      <c r="H443" s="40"/>
      <c r="I443" s="4"/>
      <c r="J443" s="4"/>
    </row>
    <row r="444" spans="1:10" s="2" customFormat="1" x14ac:dyDescent="0.2">
      <c r="A444" s="16" t="s">
        <v>224</v>
      </c>
      <c r="B444" s="17" t="s">
        <v>871</v>
      </c>
      <c r="C444" s="41"/>
      <c r="D444" s="18"/>
      <c r="E444" s="42"/>
      <c r="F444" s="43"/>
      <c r="G444" s="44"/>
      <c r="H444" s="45"/>
      <c r="I444" s="5"/>
      <c r="J444" s="5"/>
    </row>
    <row r="445" spans="1:10" x14ac:dyDescent="0.2">
      <c r="A445" s="27"/>
      <c r="B445" s="28"/>
      <c r="C445" s="32"/>
      <c r="D445" s="29"/>
      <c r="E445" s="37"/>
      <c r="F445" s="38"/>
      <c r="G445" s="39"/>
      <c r="H445" s="40"/>
      <c r="I445" s="4"/>
      <c r="J445" s="4"/>
    </row>
    <row r="446" spans="1:10" ht="38.25" x14ac:dyDescent="0.2">
      <c r="A446" s="27" t="s">
        <v>872</v>
      </c>
      <c r="B446" s="28" t="s">
        <v>873</v>
      </c>
      <c r="C446" s="32" t="s">
        <v>47</v>
      </c>
      <c r="D446" s="29" t="s">
        <v>30</v>
      </c>
      <c r="E446" s="37">
        <v>11057.09</v>
      </c>
      <c r="F446" s="34">
        <f t="shared" ref="F446:F450" si="98" xml:space="preserve"> ROUND(E446 *   (1- TRUNC($H$3,4)),  2 )</f>
        <v>11057.09</v>
      </c>
      <c r="G446" s="35">
        <f t="shared" ref="G446:G450" si="99">ROUND(F446*(1+ TRUNC($H$5,4)),2)</f>
        <v>12778.68</v>
      </c>
      <c r="H446" s="36">
        <f t="shared" ref="H446" si="100">ROUND(G446*C446,2)</f>
        <v>25557.360000000001</v>
      </c>
      <c r="I446" s="4"/>
      <c r="J446" s="4"/>
    </row>
    <row r="447" spans="1:10" ht="38.25" x14ac:dyDescent="0.2">
      <c r="A447" s="27" t="s">
        <v>874</v>
      </c>
      <c r="B447" s="28" t="s">
        <v>875</v>
      </c>
      <c r="C447" s="32" t="s">
        <v>146</v>
      </c>
      <c r="D447" s="29" t="s">
        <v>30</v>
      </c>
      <c r="E447" s="37">
        <v>14288.58</v>
      </c>
      <c r="F447" s="34">
        <f t="shared" si="98"/>
        <v>14288.58</v>
      </c>
      <c r="G447" s="35">
        <f t="shared" si="99"/>
        <v>16513.310000000001</v>
      </c>
      <c r="H447" s="36">
        <f t="shared" ref="H447:H450" si="101">ROUND(G447*C447,2)</f>
        <v>16513.310000000001</v>
      </c>
      <c r="I447" s="4"/>
      <c r="J447" s="4"/>
    </row>
    <row r="448" spans="1:10" ht="38.25" x14ac:dyDescent="0.2">
      <c r="A448" s="27" t="s">
        <v>876</v>
      </c>
      <c r="B448" s="28" t="s">
        <v>877</v>
      </c>
      <c r="C448" s="32" t="s">
        <v>263</v>
      </c>
      <c r="D448" s="29" t="s">
        <v>30</v>
      </c>
      <c r="E448" s="37">
        <v>3342.22</v>
      </c>
      <c r="F448" s="34">
        <f t="shared" si="98"/>
        <v>3342.22</v>
      </c>
      <c r="G448" s="35">
        <f t="shared" si="99"/>
        <v>3862.6</v>
      </c>
      <c r="H448" s="36">
        <f t="shared" si="101"/>
        <v>34763.4</v>
      </c>
      <c r="I448" s="4"/>
      <c r="J448" s="4"/>
    </row>
    <row r="449" spans="1:10" ht="38.25" x14ac:dyDescent="0.2">
      <c r="A449" s="27" t="s">
        <v>878</v>
      </c>
      <c r="B449" s="28" t="s">
        <v>879</v>
      </c>
      <c r="C449" s="32" t="s">
        <v>146</v>
      </c>
      <c r="D449" s="29" t="s">
        <v>30</v>
      </c>
      <c r="E449" s="37">
        <v>4900.66</v>
      </c>
      <c r="F449" s="34">
        <f t="shared" si="98"/>
        <v>4900.66</v>
      </c>
      <c r="G449" s="35">
        <f t="shared" si="99"/>
        <v>5663.69</v>
      </c>
      <c r="H449" s="36">
        <f t="shared" si="101"/>
        <v>5663.69</v>
      </c>
      <c r="I449" s="4"/>
      <c r="J449" s="4"/>
    </row>
    <row r="450" spans="1:10" ht="38.25" x14ac:dyDescent="0.2">
      <c r="A450" s="27" t="s">
        <v>880</v>
      </c>
      <c r="B450" s="28" t="s">
        <v>881</v>
      </c>
      <c r="C450" s="32" t="s">
        <v>44</v>
      </c>
      <c r="D450" s="29" t="s">
        <v>30</v>
      </c>
      <c r="E450" s="37">
        <v>2998.17</v>
      </c>
      <c r="F450" s="34">
        <f t="shared" si="98"/>
        <v>2998.17</v>
      </c>
      <c r="G450" s="35">
        <f t="shared" si="99"/>
        <v>3464.99</v>
      </c>
      <c r="H450" s="36">
        <f t="shared" si="101"/>
        <v>10394.969999999999</v>
      </c>
      <c r="I450" s="4"/>
      <c r="J450" s="4"/>
    </row>
    <row r="451" spans="1:10" x14ac:dyDescent="0.2">
      <c r="A451" s="27"/>
      <c r="B451" s="28" t="s">
        <v>71</v>
      </c>
      <c r="C451" s="46"/>
      <c r="D451" s="29"/>
      <c r="E451" s="37"/>
      <c r="F451" s="38"/>
      <c r="G451" s="39"/>
      <c r="H451" s="40">
        <f>SUM(H446:H450)</f>
        <v>92892.73000000001</v>
      </c>
      <c r="I451" s="4"/>
      <c r="J451" s="4"/>
    </row>
    <row r="452" spans="1:10" s="2" customFormat="1" ht="26.25" customHeight="1" thickBot="1" x14ac:dyDescent="0.25">
      <c r="A452" s="47"/>
      <c r="B452" s="48" t="s">
        <v>882</v>
      </c>
      <c r="C452" s="49"/>
      <c r="D452" s="50"/>
      <c r="E452" s="51"/>
      <c r="F452" s="52"/>
      <c r="G452" s="53"/>
      <c r="H452" s="54">
        <f>H15+H60+H66+H77+H88+H95+H112+H128+H134+H139+H228+H257+H275+H283+H296+H305+H321+H338+H346+H358+H379+H400+H406+H424+H432+H442+H451</f>
        <v>1527168.5899999996</v>
      </c>
      <c r="I452" s="5"/>
      <c r="J452" s="5"/>
    </row>
    <row r="455" spans="1:10" x14ac:dyDescent="0.2">
      <c r="H455" s="6"/>
    </row>
    <row r="457" spans="1:10" x14ac:dyDescent="0.2">
      <c r="H457" s="7"/>
    </row>
  </sheetData>
  <sheetProtection algorithmName="SHA-512" hashValue="kS1UDVgY6RsKnzBrR0qFW4F6kBG6iDmDz4g3e3mAxf9fHgGzZugTxmtsPBN3oayU5P/AmU2JsxsWVdsUDA426Q==" saltValue="5CaRlvFxuaG/6Apw87BwOw==" spinCount="100000" sheet="1" objects="1" scenarios="1"/>
  <mergeCells count="1">
    <mergeCell ref="I3:L5"/>
  </mergeCells>
  <dataValidations count="1">
    <dataValidation type="decimal" showInputMessage="1" showErrorMessage="1" sqref="H3">
      <formula1>0</formula1>
      <formula2>100</formula2>
    </dataValidation>
  </dataValidations>
  <pageMargins left="0.78740157499999996" right="0.78740157499999996" top="0.984251969" bottom="0.984251969" header="0.5" footer="0.5"/>
  <pageSetup paperSize="9" orientation="portrait" horizontalDpi="90" verticalDpi="9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plan1</vt:lpstr>
      <vt:lpstr>plan1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Jonatas Felipe Candido da Silva</dc:creator>
  <cp:lastModifiedBy>Jonatas Felipe Candido da Silva</cp:lastModifiedBy>
  <dcterms:created xsi:type="dcterms:W3CDTF">2022-07-26T20:43:12Z</dcterms:created>
  <dcterms:modified xsi:type="dcterms:W3CDTF">2022-08-30T14:38:14Z</dcterms:modified>
</cp:coreProperties>
</file>